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pbvelenje-my.sharepoint.com/personal/blepko_pb-velenje_si/Documents/Skupno/2023/6710 Kotlovnica Ilirska Bistrica/PZI 6710/X-POPIS 2024/"/>
    </mc:Choice>
  </mc:AlternateContent>
  <xr:revisionPtr revIDLastSave="111" documentId="8_{49B2A201-5E4C-4ABB-86A7-7956CD3E9D78}" xr6:coauthVersionLast="47" xr6:coauthVersionMax="47" xr10:uidLastSave="{D001DC69-FA7D-492C-8EAD-D82D51EFF29F}"/>
  <bookViews>
    <workbookView xWindow="3870" yWindow="210" windowWidth="32250" windowHeight="18855" tabRatio="939" activeTab="2" xr2:uid="{00000000-000D-0000-FFFF-FFFF00000000}"/>
  </bookViews>
  <sheets>
    <sheet name="1. stran" sheetId="1" r:id="rId1"/>
    <sheet name="Uvod" sheetId="25" r:id="rId2"/>
    <sheet name="REKAPITULACIJA GOI" sheetId="30" r:id="rId3"/>
    <sheet name="A|Rekapitulacija GO" sheetId="2" r:id="rId4"/>
    <sheet name="A|Pripravljalna d." sheetId="29" r:id="rId5"/>
    <sheet name="A|Zemeljska d." sheetId="5" r:id="rId6"/>
    <sheet name="A|Betonska d." sheetId="6" r:id="rId7"/>
    <sheet name="A|Opaž-tesarska d." sheetId="7" r:id="rId8"/>
    <sheet name="A|Zidarska d." sheetId="8" r:id="rId9"/>
    <sheet name="A|Fasada" sheetId="26" r:id="rId10"/>
    <sheet name="B|Krovsko kleparska d." sheetId="10" r:id="rId11"/>
    <sheet name="B|Ključavničarska d." sheetId="13" r:id="rId12"/>
    <sheet name="B|Stavbno pohi." sheetId="15" r:id="rId13"/>
    <sheet name="B|Slikopleskarska d." sheetId="27" r:id="rId14"/>
    <sheet name="B|Montažerska d. " sheetId="28" r:id="rId15"/>
    <sheet name="EI-REKAPIT." sheetId="39" r:id="rId16"/>
    <sheet name="EI-Razdelilci" sheetId="40" r:id="rId17"/>
    <sheet name="EI-kabli" sheetId="41" r:id="rId18"/>
    <sheet name="EI-Razsvetljava" sheetId="42" r:id="rId19"/>
    <sheet name="EI-StrelaOzemlj" sheetId="43" r:id="rId20"/>
    <sheet name="EI-Krmiljenje" sheetId="44" r:id="rId21"/>
    <sheet name="EI-Ostalo" sheetId="45" r:id="rId22"/>
    <sheet name="SI-REKAPIT." sheetId="38" r:id="rId23"/>
    <sheet name="SI-KzZ_CNS" sheetId="34" r:id="rId24"/>
    <sheet name="SI-KzZ_Drencher" sheetId="35" r:id="rId25"/>
    <sheet name="SI-KzZ_Prez" sheetId="36" r:id="rId26"/>
    <sheet name="SI-KzZ_VoKa" sheetId="37" r:id="rId27"/>
    <sheet name="SI-KzZ_Dim" sheetId="33" r:id="rId28"/>
  </sheets>
  <externalReferences>
    <externalReference r:id="rId29"/>
    <externalReference r:id="rId30"/>
    <externalReference r:id="rId31"/>
    <externalReference r:id="rId32"/>
    <externalReference r:id="rId33"/>
    <externalReference r:id="rId34"/>
    <externalReference r:id="rId35"/>
  </externalReferences>
  <definedNames>
    <definedName name="_Toc289939629" localSheetId="20">#REF!</definedName>
    <definedName name="_Toc289939629" localSheetId="2">#REF!</definedName>
    <definedName name="_Toc289939629" localSheetId="24">#REF!</definedName>
    <definedName name="_Toc289939629" localSheetId="25">#REF!</definedName>
    <definedName name="_Toc289939629" localSheetId="26">#REF!</definedName>
    <definedName name="_Toc289939629" localSheetId="22">#REF!</definedName>
    <definedName name="_Toc289939629">#REF!</definedName>
    <definedName name="_Toc443354258" localSheetId="20">'EI-Krmiljenje'!#REF!</definedName>
    <definedName name="_Toc494600449" localSheetId="20">'EI-Krmiljenje'!#REF!</definedName>
    <definedName name="_Toc494600453" localSheetId="20">'EI-Krmiljenje'!#REF!</definedName>
    <definedName name="_Toc536203426" localSheetId="20">'EI-Krmiljenje'!#REF!</definedName>
    <definedName name="¸1" localSheetId="2">#REF!</definedName>
    <definedName name="¸1" localSheetId="24">#REF!</definedName>
    <definedName name="¸1" localSheetId="26">#REF!</definedName>
    <definedName name="¸1" localSheetId="22">#REF!</definedName>
    <definedName name="¸1">#REF!</definedName>
    <definedName name="b" localSheetId="2">#REF!</definedName>
    <definedName name="B" localSheetId="24">#REF!</definedName>
    <definedName name="B" localSheetId="26">#REF!</definedName>
    <definedName name="B" localSheetId="22">#REF!</definedName>
    <definedName name="B">#REF!</definedName>
    <definedName name="BETONSKA" localSheetId="2">#REF!</definedName>
    <definedName name="BETONSKA" localSheetId="24">#REF!</definedName>
    <definedName name="BETONSKA" localSheetId="26">#REF!</definedName>
    <definedName name="BETONSKA" localSheetId="22">#REF!</definedName>
    <definedName name="BETONSKA">#REF!</definedName>
    <definedName name="č" localSheetId="2">#REF!</definedName>
    <definedName name="č">#REF!</definedName>
    <definedName name="Debelina1" localSheetId="2">#REF!</definedName>
    <definedName name="Debelina1" localSheetId="24">#REF!</definedName>
    <definedName name="Debelina1" localSheetId="26">#REF!</definedName>
    <definedName name="Debelina1" localSheetId="22">#REF!</definedName>
    <definedName name="Debelina1">#REF!</definedName>
    <definedName name="Dolzina" localSheetId="2">#REF!</definedName>
    <definedName name="Dolzina" localSheetId="24">#REF!</definedName>
    <definedName name="Dolzina" localSheetId="26">#REF!</definedName>
    <definedName name="Dolzina" localSheetId="22">#REF!</definedName>
    <definedName name="Dolzina">#REF!</definedName>
    <definedName name="Dolzina1" localSheetId="2">#REF!</definedName>
    <definedName name="Dolzina1" localSheetId="24">#REF!</definedName>
    <definedName name="Dolzina1" localSheetId="26">#REF!</definedName>
    <definedName name="Dolzina1" localSheetId="22">#REF!</definedName>
    <definedName name="Dolzina1">#REF!</definedName>
    <definedName name="Excel_BuiltIn__FilterDatabase_2" localSheetId="20">'[1]popis C moc'!#REF!</definedName>
    <definedName name="Excel_BuiltIn__FilterDatabase_2" localSheetId="2">'[2]popis C moc'!#REF!</definedName>
    <definedName name="Excel_BuiltIn__FilterDatabase_2" localSheetId="24">'[2]popis C moc'!#REF!</definedName>
    <definedName name="Excel_BuiltIn__FilterDatabase_2" localSheetId="26">'[2]popis C moc'!#REF!</definedName>
    <definedName name="Excel_BuiltIn__FilterDatabase_2" localSheetId="22">'[2]popis C moc'!#REF!</definedName>
    <definedName name="Excel_BuiltIn__FilterDatabase_2">'[2]popis C moc'!#REF!</definedName>
    <definedName name="Excel_BuiltIn_FilterDatabase_3" localSheetId="2">'[1]popis C moc'!#REF!</definedName>
    <definedName name="Excel_BuiltIn_FilterDatabase_3" localSheetId="24">'[1]popis C moc'!#REF!</definedName>
    <definedName name="Excel_BuiltIn_FilterDatabase_3" localSheetId="26">'[1]popis C moc'!#REF!</definedName>
    <definedName name="Excel_BuiltIn_FilterDatabase_3">'[1]popis C moc'!#REF!</definedName>
    <definedName name="Excel_BuiltIn_Print_Area_1" localSheetId="4">#REF!</definedName>
    <definedName name="Excel_BuiltIn_Print_Area_1" localSheetId="2">#REF!</definedName>
    <definedName name="Excel_BuiltIn_Print_Area_1" localSheetId="24">#REF!</definedName>
    <definedName name="Excel_BuiltIn_Print_Area_1" localSheetId="26">#REF!</definedName>
    <definedName name="Excel_BuiltIn_Print_Area_1" localSheetId="22">#REF!</definedName>
    <definedName name="Excel_BuiltIn_Print_Area_1">#REF!</definedName>
    <definedName name="Excel_BuiltIn_Print_Area_3_1" localSheetId="6">'A|Betonska d.'!$A$1:$F$47</definedName>
    <definedName name="Excel_BuiltIn_Print_Area_3_1" localSheetId="9">'A|Fasada'!$A$1:$F$2</definedName>
    <definedName name="Excel_BuiltIn_Print_Area_3_1" localSheetId="7">'A|Opaž-tesarska d.'!$A$1:$F$14</definedName>
    <definedName name="Excel_BuiltIn_Print_Area_3_1" localSheetId="4">'A|Pripravljalna d.'!$A$1:$F$21</definedName>
    <definedName name="Excel_BuiltIn_Print_Area_3_1" localSheetId="5">'A|Zemeljska d.'!$A$1:$F$47</definedName>
    <definedName name="Excel_BuiltIn_Print_Area_3_1" localSheetId="8">'A|Zidarska d.'!#REF!</definedName>
    <definedName name="Excel_BuiltIn_Print_Area_3_1" localSheetId="11">'B|Ključavničarska d.'!#REF!</definedName>
    <definedName name="Excel_BuiltIn_Print_Area_3_1" localSheetId="10">'B|Krovsko kleparska d.'!$A$1:$F$7</definedName>
    <definedName name="Excel_BuiltIn_Print_Area_3_1" localSheetId="14">'B|Montažerska d. '!#REF!</definedName>
    <definedName name="Excel_BuiltIn_Print_Area_3_1" localSheetId="13">'B|Slikopleskarska d.'!#REF!</definedName>
    <definedName name="Excel_BuiltIn_Print_Area_3_1" localSheetId="12">'B|Stavbno pohi.'!#REF!</definedName>
    <definedName name="Excel_BuiltIn_Print_Area_3_1" localSheetId="2">#REF!</definedName>
    <definedName name="Excel_BuiltIn_Print_Area_3_1" localSheetId="24">#REF!</definedName>
    <definedName name="Excel_BuiltIn_Print_Area_3_1" localSheetId="26">#REF!</definedName>
    <definedName name="Excel_BuiltIn_Print_Area_3_1" localSheetId="22">#REF!</definedName>
    <definedName name="Excel_BuiltIn_Print_Area_3_1" localSheetId="1">#REF!</definedName>
    <definedName name="Excel_BuiltIn_Print_Area_3_1">#REF!</definedName>
    <definedName name="Excel_BuiltIn_Print_Area_3_1_1" localSheetId="6">'A|Betonska d.'!#REF!</definedName>
    <definedName name="Excel_BuiltIn_Print_Area_3_1_1" localSheetId="9">'A|Fasada'!$A$1:$F$2</definedName>
    <definedName name="Excel_BuiltIn_Print_Area_3_1_1" localSheetId="7">'A|Opaž-tesarska d.'!#REF!</definedName>
    <definedName name="Excel_BuiltIn_Print_Area_3_1_1" localSheetId="4">'A|Pripravljalna d.'!$A$1:$F$21</definedName>
    <definedName name="Excel_BuiltIn_Print_Area_3_1_1" localSheetId="5">'A|Zemeljska d.'!#REF!</definedName>
    <definedName name="Excel_BuiltIn_Print_Area_3_1_1" localSheetId="8">'A|Zidarska d.'!#REF!</definedName>
    <definedName name="Excel_BuiltIn_Print_Area_3_1_1" localSheetId="11">'B|Ključavničarska d.'!#REF!</definedName>
    <definedName name="Excel_BuiltIn_Print_Area_3_1_1" localSheetId="10">'B|Krovsko kleparska d.'!$A$1:$F$7</definedName>
    <definedName name="Excel_BuiltIn_Print_Area_3_1_1" localSheetId="14">'B|Montažerska d. '!#REF!</definedName>
    <definedName name="Excel_BuiltIn_Print_Area_3_1_1" localSheetId="13">'B|Slikopleskarska d.'!#REF!</definedName>
    <definedName name="Excel_BuiltIn_Print_Area_3_1_1" localSheetId="12">'B|Stavbno pohi.'!#REF!</definedName>
    <definedName name="Excel_BuiltIn_Print_Area_3_1_1" localSheetId="2">#REF!</definedName>
    <definedName name="Excel_BuiltIn_Print_Area_3_1_1" localSheetId="24">#REF!</definedName>
    <definedName name="Excel_BuiltIn_Print_Area_3_1_1" localSheetId="26">#REF!</definedName>
    <definedName name="Excel_BuiltIn_Print_Area_3_1_1" localSheetId="22">#REF!</definedName>
    <definedName name="Excel_BuiltIn_Print_Area_3_1_1" localSheetId="1">#REF!</definedName>
    <definedName name="Excel_BuiltIn_Print_Area_3_1_1">#REF!</definedName>
    <definedName name="Excel_BuiltIn_Print_Area_3_1_1_1" localSheetId="6">'A|Betonska d.'!#REF!</definedName>
    <definedName name="Excel_BuiltIn_Print_Area_3_1_1_1" localSheetId="9">'A|Fasada'!$A$1:$F$2</definedName>
    <definedName name="Excel_BuiltIn_Print_Area_3_1_1_1" localSheetId="7">'A|Opaž-tesarska d.'!#REF!</definedName>
    <definedName name="Excel_BuiltIn_Print_Area_3_1_1_1" localSheetId="4">'A|Pripravljalna d.'!$A$1:$F$21</definedName>
    <definedName name="Excel_BuiltIn_Print_Area_3_1_1_1" localSheetId="5">'A|Zemeljska d.'!#REF!</definedName>
    <definedName name="Excel_BuiltIn_Print_Area_3_1_1_1" localSheetId="8">'A|Zidarska d.'!#REF!</definedName>
    <definedName name="Excel_BuiltIn_Print_Area_3_1_1_1" localSheetId="11">'B|Ključavničarska d.'!#REF!</definedName>
    <definedName name="Excel_BuiltIn_Print_Area_3_1_1_1" localSheetId="10">'B|Krovsko kleparska d.'!$A$1:$F$7</definedName>
    <definedName name="Excel_BuiltIn_Print_Area_3_1_1_1" localSheetId="14">'B|Montažerska d. '!#REF!</definedName>
    <definedName name="Excel_BuiltIn_Print_Area_3_1_1_1" localSheetId="13">'B|Slikopleskarska d.'!#REF!</definedName>
    <definedName name="Excel_BuiltIn_Print_Area_3_1_1_1" localSheetId="12">'B|Stavbno pohi.'!#REF!</definedName>
    <definedName name="Excel_BuiltIn_Print_Area_3_1_1_1" localSheetId="2">#REF!</definedName>
    <definedName name="Excel_BuiltIn_Print_Area_3_1_1_1" localSheetId="24">#REF!</definedName>
    <definedName name="Excel_BuiltIn_Print_Area_3_1_1_1" localSheetId="26">#REF!</definedName>
    <definedName name="Excel_BuiltIn_Print_Area_3_1_1_1" localSheetId="22">#REF!</definedName>
    <definedName name="Excel_BuiltIn_Print_Area_3_1_1_1" localSheetId="1">#REF!</definedName>
    <definedName name="Excel_BuiltIn_Print_Area_3_1_1_1">#REF!</definedName>
    <definedName name="Excel_BuiltIn_Print_Area_4" localSheetId="4">#REF!</definedName>
    <definedName name="Excel_BuiltIn_Print_Area_4" localSheetId="2">#REF!</definedName>
    <definedName name="Excel_BuiltIn_Print_Area_4" localSheetId="24">#REF!</definedName>
    <definedName name="Excel_BuiltIn_Print_Area_4" localSheetId="26">#REF!</definedName>
    <definedName name="Excel_BuiltIn_Print_Area_4" localSheetId="22">#REF!</definedName>
    <definedName name="Excel_BuiltIn_Print_Area_4">#REF!</definedName>
    <definedName name="Excel_BuiltIn_Print_Area_5" localSheetId="2">#REF!</definedName>
    <definedName name="Excel_BuiltIn_Print_Area_5" localSheetId="24">#REF!</definedName>
    <definedName name="Excel_BuiltIn_Print_Area_5" localSheetId="26">#REF!</definedName>
    <definedName name="Excel_BuiltIn_Print_Area_5" localSheetId="22">#REF!</definedName>
    <definedName name="Excel_BuiltIn_Print_Area_5">#REF!</definedName>
    <definedName name="ffkl" localSheetId="2">#REF!</definedName>
    <definedName name="ffkl">#REF!</definedName>
    <definedName name="gd" localSheetId="2">#REF!</definedName>
    <definedName name="gd" localSheetId="24">#REF!</definedName>
    <definedName name="gd" localSheetId="26">#REF!</definedName>
    <definedName name="gd" localSheetId="22">#REF!</definedName>
    <definedName name="gd">#REF!</definedName>
    <definedName name="GFDGF" localSheetId="2">#REF!</definedName>
    <definedName name="GFDGF" localSheetId="24">#REF!</definedName>
    <definedName name="GFDGF" localSheetId="26">#REF!</definedName>
    <definedName name="GFDGF" localSheetId="22">#REF!</definedName>
    <definedName name="GFDGF">#REF!</definedName>
    <definedName name="Globina" localSheetId="2">#REF!</definedName>
    <definedName name="Globina" localSheetId="24">#REF!</definedName>
    <definedName name="Globina" localSheetId="26">#REF!</definedName>
    <definedName name="Globina" localSheetId="22">#REF!</definedName>
    <definedName name="Globina">#REF!</definedName>
    <definedName name="hvl" localSheetId="2">#REF!</definedName>
    <definedName name="hvl">#REF!</definedName>
    <definedName name="i" localSheetId="2">#REF!</definedName>
    <definedName name="i" localSheetId="22">#REF!</definedName>
    <definedName name="i">#REF!</definedName>
    <definedName name="Item_No." localSheetId="2">#REF!</definedName>
    <definedName name="Item_No." localSheetId="22">#REF!</definedName>
    <definedName name="Item_No.">#REF!</definedName>
    <definedName name="K" localSheetId="2">#REF!</definedName>
    <definedName name="K" localSheetId="24">#REF!</definedName>
    <definedName name="K" localSheetId="26">#REF!</definedName>
    <definedName name="K" localSheetId="22">#REF!</definedName>
    <definedName name="K">#REF!</definedName>
    <definedName name="KROVSKA" localSheetId="2">#REF!</definedName>
    <definedName name="KROVSKA" localSheetId="24">#REF!</definedName>
    <definedName name="KROVSKA" localSheetId="26">#REF!</definedName>
    <definedName name="KROVSKA" localSheetId="22">#REF!</definedName>
    <definedName name="KROVSKA">#REF!</definedName>
    <definedName name="l" localSheetId="2">#REF!</definedName>
    <definedName name="L" localSheetId="24">#REF!</definedName>
    <definedName name="L" localSheetId="26">#REF!</definedName>
    <definedName name="L" localSheetId="22">#REF!</definedName>
    <definedName name="L">#REF!</definedName>
    <definedName name="o" localSheetId="2">#REF!</definedName>
    <definedName name="o" localSheetId="24">#REF!</definedName>
    <definedName name="o" localSheetId="26">#REF!</definedName>
    <definedName name="o" localSheetId="22">#REF!</definedName>
    <definedName name="o">#REF!</definedName>
    <definedName name="pakiranje" localSheetId="2">#REF!</definedName>
    <definedName name="pakiranje" localSheetId="22">#REF!</definedName>
    <definedName name="pakiranje">#REF!</definedName>
    <definedName name="_xlnm.Print_Area" localSheetId="0">'1. stran'!$A$1:$E$33</definedName>
    <definedName name="_xlnm.Print_Area" localSheetId="6">'A|Betonska d.'!$A$1:$F$63</definedName>
    <definedName name="_xlnm.Print_Area" localSheetId="9">'A|Fasada'!$A$1:$F$29</definedName>
    <definedName name="_xlnm.Print_Area" localSheetId="7">'A|Opaž-tesarska d.'!$A$1:$F$71</definedName>
    <definedName name="_xlnm.Print_Area" localSheetId="4">'A|Pripravljalna d.'!$A$1:$F$47</definedName>
    <definedName name="_xlnm.Print_Area" localSheetId="3">'A|Rekapitulacija GO'!$A$1:$I$37</definedName>
    <definedName name="_xlnm.Print_Area" localSheetId="5">'A|Zemeljska d.'!$A$1:$F$44</definedName>
    <definedName name="_xlnm.Print_Area" localSheetId="8">'A|Zidarska d.'!$A$1:$F$43</definedName>
    <definedName name="_xlnm.Print_Area" localSheetId="11">'B|Ključavničarska d.'!$A$1:$F$14</definedName>
    <definedName name="_xlnm.Print_Area" localSheetId="10">'B|Krovsko kleparska d.'!$A$1:$F$63</definedName>
    <definedName name="_xlnm.Print_Area" localSheetId="14">'B|Montažerska d. '!$A$1:$F$7</definedName>
    <definedName name="_xlnm.Print_Area" localSheetId="13">'B|Slikopleskarska d.'!$A$1:$F$17</definedName>
    <definedName name="_xlnm.Print_Area" localSheetId="12">'B|Stavbno pohi.'!$A$1:$F$31</definedName>
    <definedName name="_xlnm.Print_Area" localSheetId="17">'EI-kabli'!$A$1:$E$70</definedName>
    <definedName name="_xlnm.Print_Area" localSheetId="16">'EI-Razdelilci'!$A$1:$E$70</definedName>
    <definedName name="_xlnm.Print_Area" localSheetId="19">'EI-StrelaOzemlj'!$A$1:$E$54</definedName>
    <definedName name="_xlnm.Print_Area" localSheetId="2">'REKAPITULACIJA GOI'!$A$1:$I$25</definedName>
    <definedName name="_xlnm.Print_Area" localSheetId="23">'SI-KzZ_CNS'!$A$1:$H$43</definedName>
    <definedName name="_xlnm.Print_Area" localSheetId="27">'SI-KzZ_Dim'!$A$1:$H$113</definedName>
    <definedName name="_xlnm.Print_Area" localSheetId="24">'SI-KzZ_Drencher'!$A$1:$H$146</definedName>
    <definedName name="_xlnm.Print_Area" localSheetId="25">'SI-KzZ_Prez'!$A$1:$H$127</definedName>
    <definedName name="_xlnm.Print_Area" localSheetId="26">'SI-KzZ_VoKa'!$A$1:$H$456</definedName>
    <definedName name="_xlnm.Print_Area" localSheetId="1">Uvod!$A$1:$I$45</definedName>
    <definedName name="POSTAVKA2" localSheetId="2">#REF!</definedName>
    <definedName name="POSTAVKA2" localSheetId="24">#REF!</definedName>
    <definedName name="POSTAVKA2" localSheetId="25">#REF!</definedName>
    <definedName name="POSTAVKA2" localSheetId="26">#REF!</definedName>
    <definedName name="POSTAVKA2" localSheetId="22">#REF!</definedName>
    <definedName name="POSTAVKA2">#REF!</definedName>
    <definedName name="Print_Area" localSheetId="17">'EI-kabli'!$A$2:$E$120</definedName>
    <definedName name="Print_Area" localSheetId="20">'EI-Krmiljenje'!$A$1:$E$270</definedName>
    <definedName name="Print_Area" localSheetId="16">'EI-Razdelilci'!$A$2:$E$71</definedName>
    <definedName name="Print_Area" localSheetId="18">'EI-Razsvetljava'!$A$2:$E$137</definedName>
    <definedName name="Print_Area" localSheetId="15">'EI-REKAPIT.'!$A$4:$C$18</definedName>
    <definedName name="Print_Area" localSheetId="19">'EI-StrelaOzemlj'!$A$2:$E$61</definedName>
    <definedName name="Print_Area_MI" localSheetId="20">#REF!</definedName>
    <definedName name="Print_Area_MI" localSheetId="2">#REF!</definedName>
    <definedName name="Print_Area_MI" localSheetId="24">#REF!</definedName>
    <definedName name="Print_Area_MI" localSheetId="26">#REF!</definedName>
    <definedName name="Print_Area_MI" localSheetId="22">#REF!</definedName>
    <definedName name="Print_Area_MI">#REF!</definedName>
    <definedName name="Print_Titles" localSheetId="20">'EI-Krmiljenje'!$4:$4</definedName>
    <definedName name="Recover" localSheetId="2">[3]Macro1!$A$74</definedName>
    <definedName name="Recover" localSheetId="22">[3]Macro1!$A$74</definedName>
    <definedName name="Recover">[4]Macro1!$A$74</definedName>
    <definedName name="S" localSheetId="2">#REF!</definedName>
    <definedName name="s" localSheetId="24">#REF!</definedName>
    <definedName name="s" localSheetId="25">#REF!</definedName>
    <definedName name="s" localSheetId="26">#REF!</definedName>
    <definedName name="s" localSheetId="22">#REF!</definedName>
    <definedName name="s">#REF!</definedName>
    <definedName name="Sirina" localSheetId="2">#REF!</definedName>
    <definedName name="Sirina" localSheetId="24">#REF!</definedName>
    <definedName name="Sirina" localSheetId="26">#REF!</definedName>
    <definedName name="Sirina" localSheetId="22">#REF!</definedName>
    <definedName name="Sirina">#REF!</definedName>
    <definedName name="sklop8" localSheetId="2">#REF!</definedName>
    <definedName name="sklop8" localSheetId="24">#REF!</definedName>
    <definedName name="sklop8" localSheetId="26">#REF!</definedName>
    <definedName name="sklop8" localSheetId="22">#REF!</definedName>
    <definedName name="sklop8">#REF!</definedName>
    <definedName name="skupaj" localSheetId="2">'[5]popis C moc'!#REF!</definedName>
    <definedName name="skupaj" localSheetId="22">'[5]popis C moc'!#REF!</definedName>
    <definedName name="skupaj">'[5]popis C moc'!#REF!</definedName>
    <definedName name="SteviloKomadovGred" localSheetId="2">#REF!</definedName>
    <definedName name="SteviloKomadovGred" localSheetId="24">#REF!</definedName>
    <definedName name="SteviloKomadovGred" localSheetId="25">#REF!</definedName>
    <definedName name="SteviloKomadovGred" localSheetId="26">#REF!</definedName>
    <definedName name="SteviloKomadovGred" localSheetId="22">#REF!</definedName>
    <definedName name="SteviloKomadovGred">#REF!</definedName>
    <definedName name="SteviloKomadovTockovnihTemeljev" localSheetId="2">#REF!</definedName>
    <definedName name="SteviloKomadovTockovnihTemeljev" localSheetId="24">#REF!</definedName>
    <definedName name="SteviloKomadovTockovnihTemeljev" localSheetId="26">#REF!</definedName>
    <definedName name="SteviloKomadovTockovnihTemeljev" localSheetId="22">#REF!</definedName>
    <definedName name="SteviloKomadovTockovnihTemeljev">#REF!</definedName>
    <definedName name="TableName">"Dummy"</definedName>
    <definedName name="TLA" localSheetId="2">#REF!</definedName>
    <definedName name="TLA" localSheetId="24">#REF!</definedName>
    <definedName name="TLA" localSheetId="25">#REF!</definedName>
    <definedName name="TLA" localSheetId="26">#REF!</definedName>
    <definedName name="TLA" localSheetId="22">#REF!</definedName>
    <definedName name="TLA">#REF!</definedName>
    <definedName name="V6F15F304" localSheetId="20">#REF!</definedName>
    <definedName name="V6F15F304" localSheetId="2">#REF!</definedName>
    <definedName name="V6F15F304" localSheetId="24">#REF!</definedName>
    <definedName name="V6F15F304" localSheetId="26">#REF!</definedName>
    <definedName name="V6F15F304" localSheetId="22">#REF!</definedName>
    <definedName name="V6F15F304">#REF!</definedName>
    <definedName name="Visina" localSheetId="2">#REF!</definedName>
    <definedName name="Visina" localSheetId="24">#REF!</definedName>
    <definedName name="Visina" localSheetId="26">#REF!</definedName>
    <definedName name="Visina" localSheetId="22">#REF!</definedName>
    <definedName name="Visina">#REF!</definedName>
    <definedName name="work2" localSheetId="2">#REF!</definedName>
    <definedName name="work2" localSheetId="24">#REF!</definedName>
    <definedName name="work2" localSheetId="26">#REF!</definedName>
    <definedName name="work2" localSheetId="22">#REF!</definedName>
    <definedName name="work2">#REF!</definedName>
    <definedName name="ww" localSheetId="2">[6]Macro1!$A$74</definedName>
    <definedName name="ww" localSheetId="22">[6]Macro1!$A$74</definedName>
    <definedName name="ww">[7]Macro1!$A$74</definedName>
    <definedName name="ZEMELJSKA" localSheetId="2">#REF!</definedName>
    <definedName name="ZEMELJSKA" localSheetId="24">#REF!</definedName>
    <definedName name="ZEMELJSKA" localSheetId="25">#REF!</definedName>
    <definedName name="ZEMELJSKA" localSheetId="26">#REF!</definedName>
    <definedName name="ZEMELJSKA" localSheetId="22">#REF!</definedName>
    <definedName name="ZEMELJS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38" l="1"/>
  <c r="F71" i="7"/>
  <c r="H144" i="35"/>
  <c r="B5" i="30"/>
  <c r="E16" i="45" l="1"/>
  <c r="E13" i="45"/>
  <c r="E18" i="45" s="1"/>
  <c r="C14" i="39" s="1"/>
  <c r="E150" i="44"/>
  <c r="E147" i="44"/>
  <c r="E144" i="44"/>
  <c r="E141" i="44"/>
  <c r="E138" i="44"/>
  <c r="E134" i="44"/>
  <c r="E130" i="44"/>
  <c r="E126" i="44"/>
  <c r="E122" i="44"/>
  <c r="E110" i="44"/>
  <c r="E108" i="44"/>
  <c r="E106" i="44"/>
  <c r="A105" i="44"/>
  <c r="A104" i="44"/>
  <c r="A103" i="44"/>
  <c r="E95" i="44"/>
  <c r="E93" i="44"/>
  <c r="E90" i="44"/>
  <c r="E82" i="44"/>
  <c r="E79" i="44"/>
  <c r="E77" i="44"/>
  <c r="E73" i="44"/>
  <c r="E71" i="44"/>
  <c r="E67" i="44"/>
  <c r="E64" i="44"/>
  <c r="E61" i="44"/>
  <c r="E58" i="44"/>
  <c r="E56" i="44"/>
  <c r="E52" i="44"/>
  <c r="E50" i="44"/>
  <c r="E48" i="44"/>
  <c r="E46" i="44"/>
  <c r="E44" i="44"/>
  <c r="E33" i="44"/>
  <c r="E50" i="43"/>
  <c r="E47" i="43"/>
  <c r="E44" i="43"/>
  <c r="E41" i="43"/>
  <c r="E38" i="43"/>
  <c r="E35" i="43"/>
  <c r="E32" i="43"/>
  <c r="E29" i="43"/>
  <c r="E26" i="43"/>
  <c r="E23" i="43"/>
  <c r="E20" i="43"/>
  <c r="E17" i="43"/>
  <c r="E14" i="43"/>
  <c r="E11" i="43"/>
  <c r="E8" i="43"/>
  <c r="E63" i="42"/>
  <c r="E59" i="42"/>
  <c r="E55" i="42"/>
  <c r="E51" i="42"/>
  <c r="E47" i="42"/>
  <c r="E43" i="42"/>
  <c r="E39" i="42"/>
  <c r="E37" i="42"/>
  <c r="E35" i="42"/>
  <c r="E32" i="42"/>
  <c r="E28" i="42"/>
  <c r="E24" i="42"/>
  <c r="E20" i="42"/>
  <c r="E16" i="42"/>
  <c r="E12" i="42"/>
  <c r="E8" i="42"/>
  <c r="E68" i="41"/>
  <c r="E64" i="41"/>
  <c r="E60" i="41"/>
  <c r="E56" i="41"/>
  <c r="E52" i="41"/>
  <c r="E48" i="41"/>
  <c r="E44" i="41"/>
  <c r="E40" i="41"/>
  <c r="E36" i="41"/>
  <c r="E32" i="41"/>
  <c r="E28" i="41"/>
  <c r="E24" i="41"/>
  <c r="E20" i="41"/>
  <c r="E16" i="41"/>
  <c r="E12" i="41"/>
  <c r="E8" i="41"/>
  <c r="E66" i="40"/>
  <c r="E51" i="40"/>
  <c r="E41" i="40"/>
  <c r="E11" i="40"/>
  <c r="B14" i="39"/>
  <c r="B13" i="39"/>
  <c r="B12" i="39"/>
  <c r="B11" i="39"/>
  <c r="B10" i="39"/>
  <c r="B9" i="39"/>
  <c r="E152" i="44" l="1"/>
  <c r="C13" i="39" s="1"/>
  <c r="E53" i="43"/>
  <c r="C12" i="39" s="1"/>
  <c r="E66" i="42"/>
  <c r="C11" i="39" s="1"/>
  <c r="E70" i="41"/>
  <c r="C10" i="39" s="1"/>
  <c r="E70" i="40"/>
  <c r="C9" i="39" s="1"/>
  <c r="C17" i="39" l="1"/>
  <c r="I16" i="30" s="1"/>
  <c r="D8" i="38" l="1"/>
  <c r="D6" i="38"/>
  <c r="H445" i="37" l="1"/>
  <c r="H442" i="37"/>
  <c r="H439" i="37"/>
  <c r="H438" i="37"/>
  <c r="H437" i="37"/>
  <c r="H428" i="37"/>
  <c r="H424" i="37"/>
  <c r="H420" i="37"/>
  <c r="H416" i="37"/>
  <c r="H412" i="37"/>
  <c r="H408" i="37"/>
  <c r="H407" i="37"/>
  <c r="H404" i="37"/>
  <c r="H398" i="37"/>
  <c r="H392" i="37"/>
  <c r="H387" i="37"/>
  <c r="H382" i="37"/>
  <c r="H375" i="37"/>
  <c r="H369" i="37"/>
  <c r="H366" i="37"/>
  <c r="H362" i="37"/>
  <c r="H358" i="37"/>
  <c r="H354" i="37"/>
  <c r="H347" i="37"/>
  <c r="H338" i="37"/>
  <c r="H332" i="37"/>
  <c r="H326" i="37"/>
  <c r="H320" i="37"/>
  <c r="H316" i="37"/>
  <c r="H312" i="37"/>
  <c r="H308" i="37"/>
  <c r="H304" i="37"/>
  <c r="H303" i="37"/>
  <c r="H302" i="37"/>
  <c r="H296" i="37"/>
  <c r="H291" i="37"/>
  <c r="H287" i="37"/>
  <c r="H286" i="37"/>
  <c r="H279" i="37"/>
  <c r="H278" i="37"/>
  <c r="H277" i="37"/>
  <c r="H276" i="37"/>
  <c r="H275" i="37"/>
  <c r="H274" i="37"/>
  <c r="H273" i="37"/>
  <c r="H272" i="37"/>
  <c r="H271" i="37"/>
  <c r="H270" i="37"/>
  <c r="H269" i="37"/>
  <c r="H268" i="37"/>
  <c r="H267" i="37"/>
  <c r="H266" i="37"/>
  <c r="H265" i="37"/>
  <c r="H264" i="37"/>
  <c r="H263" i="37"/>
  <c r="H262" i="37"/>
  <c r="H261" i="37"/>
  <c r="H260" i="37"/>
  <c r="H259" i="37"/>
  <c r="H258" i="37"/>
  <c r="H257" i="37"/>
  <c r="H256" i="37"/>
  <c r="H255" i="37"/>
  <c r="H254" i="37"/>
  <c r="H253" i="37"/>
  <c r="H252" i="37"/>
  <c r="H251" i="37"/>
  <c r="H248" i="37"/>
  <c r="H247" i="37"/>
  <c r="H240" i="37"/>
  <c r="H239" i="37"/>
  <c r="H238" i="37"/>
  <c r="H237" i="37"/>
  <c r="H236" i="37"/>
  <c r="H235" i="37"/>
  <c r="H234" i="37"/>
  <c r="H225" i="37"/>
  <c r="H220" i="37"/>
  <c r="H213" i="37"/>
  <c r="H207" i="37"/>
  <c r="H203" i="37"/>
  <c r="H202" i="37"/>
  <c r="H199" i="37"/>
  <c r="H198" i="37"/>
  <c r="H195" i="37"/>
  <c r="H194" i="37"/>
  <c r="H188" i="37"/>
  <c r="H187" i="37"/>
  <c r="H186" i="37"/>
  <c r="H185" i="37"/>
  <c r="H184" i="37"/>
  <c r="H183" i="37"/>
  <c r="H182" i="37"/>
  <c r="H181" i="37"/>
  <c r="H175" i="37"/>
  <c r="H174" i="37"/>
  <c r="H171" i="37"/>
  <c r="H170" i="37"/>
  <c r="H167" i="37"/>
  <c r="H164" i="37"/>
  <c r="H163" i="37"/>
  <c r="H159" i="37"/>
  <c r="H158" i="37"/>
  <c r="H153" i="37"/>
  <c r="H152" i="37"/>
  <c r="H151" i="37"/>
  <c r="H148" i="37"/>
  <c r="H147" i="37"/>
  <c r="H146" i="37"/>
  <c r="H140" i="37"/>
  <c r="H136" i="37"/>
  <c r="H128" i="37"/>
  <c r="H119" i="37"/>
  <c r="H113" i="37"/>
  <c r="H109" i="37"/>
  <c r="H105" i="37"/>
  <c r="H101" i="37"/>
  <c r="H97" i="37"/>
  <c r="H96" i="37"/>
  <c r="H95" i="37"/>
  <c r="H94" i="37"/>
  <c r="H88" i="37"/>
  <c r="H87" i="37"/>
  <c r="H86" i="37"/>
  <c r="H85" i="37"/>
  <c r="H65" i="37"/>
  <c r="H57" i="37"/>
  <c r="H52" i="37"/>
  <c r="H47" i="37"/>
  <c r="H42" i="37"/>
  <c r="H118" i="36"/>
  <c r="H109" i="36"/>
  <c r="H101" i="36"/>
  <c r="H98" i="36"/>
  <c r="H94" i="36"/>
  <c r="H88" i="36"/>
  <c r="H85" i="36"/>
  <c r="H80" i="36"/>
  <c r="H76" i="36"/>
  <c r="H72" i="36"/>
  <c r="H66" i="36"/>
  <c r="H62" i="36"/>
  <c r="H58" i="36"/>
  <c r="H55" i="36"/>
  <c r="H50" i="36"/>
  <c r="H49" i="36"/>
  <c r="H45" i="36"/>
  <c r="H34" i="36"/>
  <c r="H136" i="35"/>
  <c r="H127" i="35"/>
  <c r="H124" i="35"/>
  <c r="H121" i="35"/>
  <c r="H118" i="35"/>
  <c r="H114" i="35"/>
  <c r="H110" i="35"/>
  <c r="H107" i="35"/>
  <c r="H102" i="35"/>
  <c r="H101" i="35"/>
  <c r="H97" i="35"/>
  <c r="H93" i="35"/>
  <c r="H89" i="35"/>
  <c r="H85" i="35"/>
  <c r="H82" i="35"/>
  <c r="H81" i="35"/>
  <c r="H77" i="35"/>
  <c r="H70" i="35"/>
  <c r="H66" i="35"/>
  <c r="H58" i="35"/>
  <c r="H53" i="35"/>
  <c r="H43" i="35"/>
  <c r="H35" i="35"/>
  <c r="H130" i="35" s="1"/>
  <c r="H431" i="37" l="1"/>
  <c r="H13" i="37" s="1"/>
  <c r="H68" i="37"/>
  <c r="H112" i="36"/>
  <c r="H10" i="36" s="1"/>
  <c r="H124" i="36"/>
  <c r="H121" i="36"/>
  <c r="H127" i="36" s="1"/>
  <c r="H11" i="36" s="1"/>
  <c r="H11" i="35"/>
  <c r="H142" i="35"/>
  <c r="H139" i="35"/>
  <c r="H12" i="35" s="1"/>
  <c r="H451" i="37" l="1"/>
  <c r="H12" i="37"/>
  <c r="H448" i="37"/>
  <c r="H454" i="37" s="1"/>
  <c r="H14" i="37" s="1"/>
  <c r="H16" i="37" s="1"/>
  <c r="D9" i="38" s="1"/>
  <c r="H13" i="36"/>
  <c r="H14" i="35"/>
  <c r="D7" i="38" s="1"/>
  <c r="D14" i="38" l="1"/>
  <c r="I18" i="30" s="1"/>
  <c r="G37" i="34"/>
  <c r="G36" i="34"/>
  <c r="G33" i="34"/>
  <c r="G30" i="34"/>
  <c r="G27" i="34"/>
  <c r="G24" i="34"/>
  <c r="G39" i="34" s="1"/>
  <c r="G42" i="34" s="1"/>
  <c r="G10" i="34" s="1"/>
  <c r="G12" i="34" s="1"/>
  <c r="H109" i="33"/>
  <c r="H106" i="33"/>
  <c r="H91" i="33"/>
  <c r="H66" i="33"/>
  <c r="H42" i="33"/>
  <c r="H94" i="33" l="1"/>
  <c r="H11" i="33" s="1"/>
  <c r="G13" i="34"/>
  <c r="G14" i="34"/>
  <c r="H100" i="33" l="1"/>
  <c r="H103" i="33"/>
  <c r="B7" i="30"/>
  <c r="B3" i="30"/>
  <c r="B2" i="30"/>
  <c r="B1" i="30"/>
  <c r="H112" i="33" l="1"/>
  <c r="H12" i="33" s="1"/>
  <c r="H14" i="33" s="1"/>
  <c r="B14" i="2"/>
  <c r="B15" i="2"/>
  <c r="F8" i="29"/>
  <c r="F28" i="29"/>
  <c r="F30" i="29"/>
  <c r="F32" i="29"/>
  <c r="F34" i="29"/>
  <c r="F36" i="29"/>
  <c r="F38" i="29"/>
  <c r="F40" i="29"/>
  <c r="F43" i="29"/>
  <c r="F45" i="29"/>
  <c r="F47" i="29" l="1"/>
  <c r="I14" i="2" s="1"/>
  <c r="F41" i="5"/>
  <c r="F55" i="10"/>
  <c r="D36" i="6" l="1"/>
  <c r="B29" i="2" l="1"/>
  <c r="F5" i="28"/>
  <c r="F7" i="28" s="1"/>
  <c r="I29" i="2" s="1"/>
  <c r="B28" i="2"/>
  <c r="F15" i="27"/>
  <c r="F13" i="27"/>
  <c r="F17" i="27" l="1"/>
  <c r="I28" i="2" s="1"/>
  <c r="F58" i="10" l="1"/>
  <c r="F60" i="10"/>
  <c r="F33" i="10" l="1"/>
  <c r="F37" i="8"/>
  <c r="F35" i="8"/>
  <c r="F33" i="8"/>
  <c r="F39" i="5"/>
  <c r="F31" i="5"/>
  <c r="F27" i="5"/>
  <c r="F8" i="13"/>
  <c r="F5" i="13"/>
  <c r="F53" i="10"/>
  <c r="F51" i="10"/>
  <c r="F49" i="10"/>
  <c r="F47" i="10"/>
  <c r="F45" i="10"/>
  <c r="F43" i="10"/>
  <c r="F41" i="10"/>
  <c r="F36" i="10"/>
  <c r="F29" i="10"/>
  <c r="F31" i="10"/>
  <c r="F27" i="10"/>
  <c r="F25" i="10"/>
  <c r="F23" i="10"/>
  <c r="F24" i="26"/>
  <c r="F27" i="8"/>
  <c r="F26" i="8"/>
  <c r="F68" i="7"/>
  <c r="F67" i="7"/>
  <c r="F39" i="7"/>
  <c r="F31" i="7"/>
  <c r="F29" i="7"/>
  <c r="F23" i="7"/>
  <c r="F21" i="7"/>
  <c r="F19" i="7"/>
  <c r="F15" i="7"/>
  <c r="F21" i="8"/>
  <c r="F54" i="6"/>
  <c r="D35" i="5"/>
  <c r="F35" i="5"/>
  <c r="F21" i="5"/>
  <c r="F17" i="5"/>
  <c r="F12" i="26"/>
  <c r="F66" i="7"/>
  <c r="F65" i="7"/>
  <c r="F64" i="7"/>
  <c r="F63" i="7"/>
  <c r="F41" i="8"/>
  <c r="F40" i="8"/>
  <c r="F60" i="6"/>
  <c r="F59" i="6"/>
  <c r="F25" i="15"/>
  <c r="F19" i="15"/>
  <c r="F13" i="15"/>
  <c r="F20" i="26"/>
  <c r="F31" i="8"/>
  <c r="F29" i="8"/>
  <c r="F23" i="8"/>
  <c r="F51" i="6"/>
  <c r="F48" i="6"/>
  <c r="F25" i="7"/>
  <c r="F37" i="5"/>
  <c r="F33" i="5"/>
  <c r="F29" i="5"/>
  <c r="F25" i="5"/>
  <c r="F23" i="5"/>
  <c r="F19" i="5"/>
  <c r="F16" i="26"/>
  <c r="F17" i="8"/>
  <c r="F37" i="7"/>
  <c r="F35" i="7"/>
  <c r="F11" i="13"/>
  <c r="F19" i="8"/>
  <c r="F45" i="7"/>
  <c r="F46" i="7"/>
  <c r="F47" i="7"/>
  <c r="F48" i="7"/>
  <c r="F49" i="7"/>
  <c r="F50" i="7"/>
  <c r="F51" i="7"/>
  <c r="F52" i="7"/>
  <c r="F53" i="7"/>
  <c r="F54" i="7"/>
  <c r="F55" i="7"/>
  <c r="F56" i="7"/>
  <c r="F57" i="7"/>
  <c r="F58" i="7"/>
  <c r="F59" i="7"/>
  <c r="F60" i="7"/>
  <c r="F61" i="7"/>
  <c r="F62" i="7"/>
  <c r="F27" i="7"/>
  <c r="F58" i="6"/>
  <c r="F33" i="6"/>
  <c r="F44" i="7"/>
  <c r="F13" i="8"/>
  <c r="F36" i="6"/>
  <c r="F41" i="7"/>
  <c r="F33" i="7"/>
  <c r="F17" i="7"/>
  <c r="F45" i="6"/>
  <c r="F42" i="6"/>
  <c r="F39" i="6"/>
  <c r="F30" i="6"/>
  <c r="F27" i="6"/>
  <c r="F24" i="6"/>
  <c r="F21" i="6"/>
  <c r="F18" i="6"/>
  <c r="F14" i="26"/>
  <c r="B1" i="2"/>
  <c r="B2" i="2"/>
  <c r="B3" i="2"/>
  <c r="B5" i="2"/>
  <c r="B7" i="2"/>
  <c r="B16" i="2"/>
  <c r="B17" i="2"/>
  <c r="B18" i="2"/>
  <c r="B19" i="2"/>
  <c r="B25" i="2"/>
  <c r="B26" i="2"/>
  <c r="B27" i="2"/>
  <c r="F18" i="10"/>
  <c r="F31" i="15" l="1"/>
  <c r="I27" i="2" s="1"/>
  <c r="F29" i="26"/>
  <c r="I19" i="2" s="1"/>
  <c r="F43" i="8"/>
  <c r="I18" i="2" s="1"/>
  <c r="F14" i="13"/>
  <c r="I26" i="2" s="1"/>
  <c r="F63" i="10"/>
  <c r="I25" i="2" s="1"/>
  <c r="F44" i="5"/>
  <c r="I15" i="2" s="1"/>
  <c r="F63" i="6"/>
  <c r="I16" i="2" s="1"/>
  <c r="I17" i="2"/>
  <c r="I31" i="2" l="1"/>
  <c r="I14" i="30" s="1"/>
  <c r="I21" i="2"/>
  <c r="I12" i="30" l="1"/>
  <c r="I21" i="30" s="1"/>
  <c r="I23" i="30" s="1"/>
  <c r="I34" i="2"/>
  <c r="I37" i="2" l="1"/>
  <c r="I35" i="2"/>
</calcChain>
</file>

<file path=xl/sharedStrings.xml><?xml version="1.0" encoding="utf-8"?>
<sst xmlns="http://schemas.openxmlformats.org/spreadsheetml/2006/main" count="2100" uniqueCount="1187">
  <si>
    <t>Objekt:</t>
  </si>
  <si>
    <t>Za gradnjo:</t>
  </si>
  <si>
    <t>Projektant:</t>
  </si>
  <si>
    <t>Datum:</t>
  </si>
  <si>
    <t xml:space="preserve">Popis sestavil: </t>
  </si>
  <si>
    <t xml:space="preserve">REKAPITULACIJA </t>
  </si>
  <si>
    <t>A./</t>
  </si>
  <si>
    <t>GRADBENA DELA</t>
  </si>
  <si>
    <t>A1.0</t>
  </si>
  <si>
    <t>A2.0</t>
  </si>
  <si>
    <t>A3.0</t>
  </si>
  <si>
    <t>A4.0</t>
  </si>
  <si>
    <t>A5.0</t>
  </si>
  <si>
    <t>SKUPAJ GRADBENA DELA</t>
  </si>
  <si>
    <t xml:space="preserve">B./ </t>
  </si>
  <si>
    <t>OBRTNIŠKA DELA</t>
  </si>
  <si>
    <t>B1.0</t>
  </si>
  <si>
    <t>B2.0</t>
  </si>
  <si>
    <t>B3.0</t>
  </si>
  <si>
    <t>SKUPAJ OBRTNIŠKA DELA</t>
  </si>
  <si>
    <t>A/1.0</t>
  </si>
  <si>
    <t>Opis del</t>
  </si>
  <si>
    <t>EM</t>
  </si>
  <si>
    <t>Količina</t>
  </si>
  <si>
    <t>Cena/EM</t>
  </si>
  <si>
    <t>Skupaj</t>
  </si>
  <si>
    <t>A1.1</t>
  </si>
  <si>
    <t>m1</t>
  </si>
  <si>
    <t>A1.2</t>
  </si>
  <si>
    <t>kpl</t>
  </si>
  <si>
    <t>A1.4</t>
  </si>
  <si>
    <t>A1.3</t>
  </si>
  <si>
    <t>SKUPAJ PRIPRAVLJALNA DELA</t>
  </si>
  <si>
    <t>A/2.0</t>
  </si>
  <si>
    <t>ZEMELJSKA DELA</t>
  </si>
  <si>
    <t>A2.1</t>
  </si>
  <si>
    <t>m3</t>
  </si>
  <si>
    <t>m2</t>
  </si>
  <si>
    <t>SKUPAJ ZEMELJSKA DELA</t>
  </si>
  <si>
    <t>A/3.0</t>
  </si>
  <si>
    <t>BETONSKA DELA</t>
  </si>
  <si>
    <t>A3.1</t>
  </si>
  <si>
    <t>kg</t>
  </si>
  <si>
    <t>A3.2</t>
  </si>
  <si>
    <t>SKUPAJ BETONSKA DELA</t>
  </si>
  <si>
    <t>A/4.0</t>
  </si>
  <si>
    <t>A4.1</t>
  </si>
  <si>
    <t>SKUPAJ TESARSKA DELA</t>
  </si>
  <si>
    <t>A/5.0</t>
  </si>
  <si>
    <t>ZIDARSKA DELA</t>
  </si>
  <si>
    <t>A5.1</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</si>
  <si>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</si>
  <si>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</si>
  <si>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</si>
  <si>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</si>
  <si>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</si>
  <si>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</si>
  <si>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</si>
  <si>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</si>
  <si>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B/1.0</t>
  </si>
  <si>
    <t>B1.1</t>
  </si>
  <si>
    <t>B/2.0</t>
  </si>
  <si>
    <t>B2.1</t>
  </si>
  <si>
    <t>kos</t>
  </si>
  <si>
    <t>B/3.0</t>
  </si>
  <si>
    <t>KLJUČAVNIČARSKA DELA</t>
  </si>
  <si>
    <t>SKUPAJ KLJUČAVNIČARSKA DELA</t>
  </si>
  <si>
    <t>/3.</t>
  </si>
  <si>
    <t>A1.5</t>
  </si>
  <si>
    <t>A2.2</t>
  </si>
  <si>
    <t>A3.4</t>
  </si>
  <si>
    <t>A3.5</t>
  </si>
  <si>
    <t>A3.6</t>
  </si>
  <si>
    <t>A3.8</t>
  </si>
  <si>
    <t>A3.9</t>
  </si>
  <si>
    <t>A3.10</t>
  </si>
  <si>
    <t>A4.5</t>
  </si>
  <si>
    <t>A4.6</t>
  </si>
  <si>
    <t>A4.7</t>
  </si>
  <si>
    <t>A4.9</t>
  </si>
  <si>
    <t>A5.2</t>
  </si>
  <si>
    <t>A5.4</t>
  </si>
  <si>
    <t>A5.7</t>
  </si>
  <si>
    <t>A5.9</t>
  </si>
  <si>
    <t>B1.2</t>
  </si>
  <si>
    <t>B2.3</t>
  </si>
  <si>
    <t>A4.8</t>
  </si>
  <si>
    <t>A5.3</t>
  </si>
  <si>
    <t>STAVBNO POHIŠTVO</t>
  </si>
  <si>
    <t>SKUPAJ STAVBNO POHIŠTVO</t>
  </si>
  <si>
    <t>A/6.0</t>
  </si>
  <si>
    <t>A6.0</t>
  </si>
  <si>
    <r>
      <t xml:space="preserve">Igor Topič, </t>
    </r>
    <r>
      <rPr>
        <b/>
        <sz val="10"/>
        <color indexed="8"/>
        <rFont val="Arial Narrow"/>
        <family val="2"/>
      </rPr>
      <t>inž. gradb.</t>
    </r>
  </si>
  <si>
    <t>Investitor</t>
  </si>
  <si>
    <t>Investitor:</t>
  </si>
  <si>
    <t>Splošna določila za zemeljska dela :</t>
  </si>
  <si>
    <t>Splošna določila za betonska dela :</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</si>
  <si>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</si>
  <si>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</si>
  <si>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</si>
  <si>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</si>
  <si>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</si>
  <si>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Izolacije :</t>
  </si>
  <si>
    <t xml:space="preserve">            - vse izolacije morajo ustrezati splošnim določilom veljavnih tehničnih predpisov, drugih normativov in obveznih standardov</t>
  </si>
  <si>
    <t>TESARSKA DELA - OPAŽ</t>
  </si>
  <si>
    <t>A6.1</t>
  </si>
  <si>
    <t>A3.3</t>
  </si>
  <si>
    <t>A3.7</t>
  </si>
  <si>
    <t>A4.3</t>
  </si>
  <si>
    <t>A5.8</t>
  </si>
  <si>
    <t>B2.2</t>
  </si>
  <si>
    <t>A4.2</t>
  </si>
  <si>
    <t>A4.4</t>
  </si>
  <si>
    <t>A4.10</t>
  </si>
  <si>
    <t>A5.5</t>
  </si>
  <si>
    <t>A5.6</t>
  </si>
  <si>
    <t>Izkop se obračunava na podlagi profilov posnetih, pred pričetkom del in po končanem delu.</t>
  </si>
  <si>
    <t>A4.12</t>
  </si>
  <si>
    <t>UVOD V PROJEKTANTSKI POPIS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</si>
  <si>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</si>
  <si>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</si>
  <si>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</si>
  <si>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</si>
  <si>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</si>
  <si>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</si>
  <si>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</si>
  <si>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</si>
  <si>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</si>
  <si>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</si>
  <si>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</si>
  <si>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</si>
  <si>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</si>
  <si>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</si>
  <si>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</si>
  <si>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</si>
  <si>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</si>
  <si>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</si>
  <si>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</si>
  <si>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</si>
  <si>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</si>
  <si>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</si>
  <si>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</si>
  <si>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</si>
  <si>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 xml:space="preserve">Vse količine so izračunane za celotno območje izkopa in nasipa v raščenem stanju razen, če ni v postavki drugače določeno. Pri postavkah zemeljskih del je potrebno še zajeti: </t>
  </si>
  <si>
    <t>2. Pred izdelavo izdelkov, je potrebno izdelati vzorčni kos, ki ga pisno potrdi investitor.</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</si>
  <si>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</si>
  <si>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</si>
  <si>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t>Splošna določila za stavbno pohištvo:</t>
  </si>
  <si>
    <t xml:space="preserve">   </t>
  </si>
  <si>
    <t>Faza popisa:</t>
  </si>
  <si>
    <t>Pri izvajanju krovskih del je upoštevati vsa pripravljalna dela, pomožna dela zaključna dela. Hkrati je potrebno tudi upoštevati:</t>
  </si>
  <si>
    <t>A3.11</t>
  </si>
  <si>
    <r>
      <t xml:space="preserve">Lahki premični odri na železnih stolicah, višine do 2,00 m, odri za pomoč pri izvajanju obrtniških in inštalaterskih del. 
</t>
    </r>
    <r>
      <rPr>
        <i/>
        <sz val="10"/>
        <rFont val="Arial Narrow"/>
        <family val="2"/>
      </rPr>
      <t>Opomba: količina je ocenjena in velja za celoten čas gradnje!</t>
    </r>
  </si>
  <si>
    <t>▪</t>
  </si>
  <si>
    <t>Vključno z vsemi pomožnimi, pripravljalnimi in zaključnimi deli in odri ter vsemi potrebnimi horizontalnimi in vertikalnimi transporti!</t>
  </si>
  <si>
    <t>8. 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t>
  </si>
  <si>
    <t>KROVSKO - KLEPARSKA DELA</t>
  </si>
  <si>
    <t>SKUPAJ KROVSKO KLEPARSKA DELA</t>
  </si>
  <si>
    <t>A6.2</t>
  </si>
  <si>
    <t>A6.3</t>
  </si>
  <si>
    <t>A6.4</t>
  </si>
  <si>
    <t>Na mesti kjer je so okenske odprtine do nivoja tlaka je zaključek HI izveden s samolepilno kavčuk/bitumen polietilensko hidroizolacijsko membrano (npr. kot BITUTHENE 3000 ali enakovredno), takovi širine 30-50cm. Izolacije se lepi na predpripravljeno površino premazano z dodatnim hitrosušečim praimer (S2) premazom za boljši oprijem. (HI zajeta v postavki gradbenih del)</t>
  </si>
  <si>
    <t>OPOMBA! Obvezni sestavni del tega popisa so sheme oken in vrat!</t>
  </si>
  <si>
    <t>Količine za zemeljska dela so preračunane na osnovi načrta arhitekture!</t>
  </si>
  <si>
    <t>►</t>
  </si>
  <si>
    <t>Nanos hladnega bitumenskega premaza (npr. IBITOL) na suho in brezprašno površino AB konstrukcije, poraba 0,3 l/m2, sušenje premaza 24 ur.</t>
  </si>
  <si>
    <t>Sestava fasadne obloge:</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</si>
  <si>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</si>
  <si>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A3.12</t>
  </si>
  <si>
    <t>A4.11</t>
  </si>
  <si>
    <t>SKUPAJ (brez DDV)</t>
  </si>
  <si>
    <t>SKUPAJ  z DDV</t>
  </si>
  <si>
    <t xml:space="preserve"> </t>
  </si>
  <si>
    <t xml:space="preserve">Geomehanik mora pred pričetkom vgrajevanja tamponskega nasutja preveriti geološko-geotehnične razmere. </t>
  </si>
  <si>
    <t>Dela izvajati ob prisotnosti odgovornega geologa in odgovornega nadzornika.</t>
  </si>
  <si>
    <t>Kompletna izdelava, dobava in vgradnja betona C12/15, v nearmirane konstrukcije, prereza od 0.04 do 0.08 m3/m2/m1, vključno z vsemi pomožnimi deli in transportom do mesta vgrajevanja:</t>
  </si>
  <si>
    <t>V sledečem popisu morajo biti v vseh postavkah vkalkulirane in upoštevane sledeče pripombe in pojasnila:</t>
  </si>
  <si>
    <t>1. Vsi potrebni varnostni ukrepi in zaščite v smislu Zakona o varnosti in zdravja pri delu ter predpisov, izdanih na njegovi podlagi, ki veljajo pri izvajanju navedenih del.</t>
  </si>
  <si>
    <t>3. Vgrajeni material mora ustrezati veljavnim normativom in predpisanim standardom ter ustrezati kvaliteti določeni z veljavno zakonodajo ter projektom. Ponudnik to dokaže s predložitvijo izjav o skladnosti, ustreznih certifikatov pred vgrajevanjem ter predložitvijo ustreznih poročil ali meritev vgrajenih materialov. Stroški za pridobitev teh listin morajo biti vkalkulirani v cenah po enoti. Projektna dokumentacija v celoti je sestavni del tega popisa.</t>
  </si>
  <si>
    <t>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t>
  </si>
  <si>
    <t>6. V popisu so v vseh postavkah vkalkulirana popolnoma vsa pripravljalna, pomožna in zaključna dela, ki pripadajo k posamezni postavki in so potrebna za nemoteno izvajanje del. Ponudnik mora v posameznih cenah na enoto mere upoštevati vse stroške za nabavo, dobavo in montažo osnovnega, pomožnega, pritrdilnega, tesnilnega materiala za izvedbo posamezne postavke iz popisa. V projektantskem popisu in projektantskem predračunu so že upoštevani vsi stroški za premične delovne in lovilne odre za izvedbo posameznih del;</t>
  </si>
  <si>
    <t>7. Ponudnik mora v posameznih cenah za enoto mere upoštevati vse potrebne zunanje in notranje vertikalne ter horizontalne transporte potrebnega materiala, delovne sile, orodja, delovnih strojev oz. naprav do mesta vgradnje;</t>
  </si>
  <si>
    <t>8. Ponudnik mora upoštevati tudi transportne stroške do gradbišča, ki vključujejo strošek zunanjih transportov ter vseh potrebnih manipulacij – nakladanje, razkladanje ipd. in morebitne ostale stroške (npr. carina, davki, skladiščenje ipd.). Prav tako mora ponudnik upoštevati velikost in lokacijo parcele, kjer se izvajajo dela ter posledično zaradi tega sprotni dovoz določenega materiala in opreme na delovišče.</t>
  </si>
  <si>
    <t>9. Vsebina popisa je izdelana na podlagi trenutno veljavnih predpisov in standardov. Količine so izračunane na podlagi GNG normativov in veljajo v nadaljevanju tudi kot kriterij za obračun posameznih količin.</t>
  </si>
  <si>
    <t>10.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</si>
  <si>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 xml:space="preserve">11. Polega navedenega mora biti v cenah posameznih postavk upoštevano tudi sledeče: </t>
  </si>
  <si>
    <t xml:space="preserve"> - vsi splošni in stalni stroški, povezani z organizacijo in delom na gradbišču, vključno s koordinacijo ponudnika do svojih podizvajalcev, dobaviteljev in kooperantov, ki sodelujejo pri predmetni gradnji oz. izvedbi del;</t>
  </si>
  <si>
    <t xml:space="preserve"> - splošni stroški pristojbin in davkov upravnih organov pri prijavi gradbišča, pridobivanje raznih dovolenj in soglasij v zvezi z izvedbo;</t>
  </si>
  <si>
    <t xml:space="preserve">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</si>
  <si>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xml:space="preserve"> - eventuelni stroški povezani s predstavitvami posameznih predvidenih in vgrajenih materialov investitorju, stroški nastali glede zahtev investitorja o eventuelni faznosti gradnje, prilagajanja terminskega plana izvedbe glede na obstoječe stanje itd.;</t>
  </si>
  <si>
    <t xml:space="preserve"> - vsa dokazila o izpolnitvi zahtevane kvalitete izvedenih del oz. fizikalnih lastnosti vgrajenih materialov, izdelkov ter proizvodov, ki so navedena v splošnih določilih, določilh izvedbe pri posameznih vrstah del oz. zahtevah v posameznih postavkah. Ponudnik mora ob dokončanju predložiti pravilno izpolnjeno "Dokazilo o zanesljivosti objekta";</t>
  </si>
  <si>
    <t xml:space="preserve"> - ponudnik je dolžan kontrolirati in dopolniti popise in količine s projektom in ni upravičen do dodatnih del, razen v primeru naročila s strani naročnika.</t>
  </si>
  <si>
    <t>12. V kolikor v projektni dokumentaciji ni detajla za določeno vrsto del, je predlog detajla dolžan izdelati ponudnik - izvajalec in ga predložiti odgovornemu projektantu v potrditev. Pri oddaji ponudbe mora ponudnik upoštevati, da lahko v fazi izvedbe del pride do spremembe v posameznih postavkah tudi zaradi detajlov, ki jih v okviru projektantskega nadzora pripravi projektant.</t>
  </si>
  <si>
    <t>13. V projektantskem predračunu so upoštevana tudi nepredvidena dela, po teoriji verjetnosti.</t>
  </si>
  <si>
    <t xml:space="preserve">14. Navedene splošne opombe, pripombe in kriteriji veljajo za celoten popis. </t>
  </si>
  <si>
    <t>PZI</t>
  </si>
  <si>
    <t>zajeto mora biti mdr.:</t>
  </si>
  <si>
    <r>
      <rPr>
        <b/>
        <sz val="10"/>
        <rFont val="Arial Narrow"/>
        <family val="2"/>
        <charset val="238"/>
      </rPr>
      <t>GRADBIŠČNA OGRAJA</t>
    </r>
    <r>
      <rPr>
        <sz val="10"/>
        <color indexed="8"/>
        <rFont val="Arial Narrow"/>
        <family val="2"/>
        <charset val="238"/>
      </rPr>
      <t xml:space="preserve"> iz kovinskih panelov višine 2,00 m z podkonstrukcijo, vrata za osebni dostopa s ključavnico, vrata velikosti do 6,00 m2 s ključavnico - dobava, postavitev, vzdrževanje, demontaža in odvoz. kompletno z izdelavo potrebnega temelja, vključno z amortizacijo. Natančna izvedba po dogovoru z naročnikom.</t>
    </r>
  </si>
  <si>
    <t>A3.13</t>
  </si>
  <si>
    <t>A3.14</t>
  </si>
  <si>
    <t>Dobava,  rezanje,  krivljenje, vezanje in polaganje armature ter polaganje armaturnih mrež kompletno po armaturnem   načrtu,  z  vsemi pomožnimi deli in prenosi, do  mesta  vgraditve.
S500</t>
  </si>
  <si>
    <t>A6.5</t>
  </si>
  <si>
    <t>Vodja projekta:</t>
  </si>
  <si>
    <t xml:space="preserve">►podložni beton </t>
  </si>
  <si>
    <t>Izdelava opaža ab notranje stopnice in podesta; opaž rame, podesti, čelnih in stranskih stranic,  z vsemi deli z vertikalnimi in horizontalnimi prenosi, opaženje, razopaženje, čiščenje in zlaganje. V ceni upoštevati uporabo delovnih odrov!</t>
  </si>
  <si>
    <r>
      <t xml:space="preserve">Kompletna izvedba </t>
    </r>
    <r>
      <rPr>
        <i/>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Dela izvesti po navodilih proizvajalca. H.I. v sestavi:</t>
    </r>
  </si>
  <si>
    <t>Splošna določila za krovsko kleparska dela :</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</si>
  <si>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</si>
  <si>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</si>
  <si>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</si>
  <si>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Splošna določila za  kleparska dela:</t>
  </si>
  <si>
    <t>Pri izvajanju kleparskih del je upoštevati vsa pripravljalna dela, pomožna dela zaključna dela. Hkrati je potrebno tudi upoštevati:</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</si>
  <si>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</si>
  <si>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</si>
  <si>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</si>
  <si>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4. Vse detajle vgrajenih elementov in detajle izvedbe pisno potrdi arhitekt!</t>
  </si>
  <si>
    <t>a)</t>
  </si>
  <si>
    <t>b)</t>
  </si>
  <si>
    <t>PROJEKTANTSKI PREDRAČUN GRADBENO OBRTNIŠKIH DEL</t>
  </si>
  <si>
    <t>Projektivni biro Velenje d.d.</t>
  </si>
  <si>
    <t>Prešernova 8</t>
  </si>
  <si>
    <t>3320 Velenje</t>
  </si>
  <si>
    <t xml:space="preserve">Uroš Lokan univ. dipl. inž. arh. PA  </t>
  </si>
  <si>
    <t xml:space="preserve">Kompletna izvedba del:
Tesnjenje delovnega stika med posameznimi fazami betoniranja se izvede s kovinskim trakom Bituflex BF 202/0,5 in Formax proizvajalca Beto-Tech
</t>
  </si>
  <si>
    <t>A4.13</t>
  </si>
  <si>
    <t>A4.14</t>
  </si>
  <si>
    <t>A4.15</t>
  </si>
  <si>
    <r>
      <t xml:space="preserve">5. </t>
    </r>
    <r>
      <rPr>
        <b/>
        <sz val="9"/>
        <rFont val="Arial Narrow"/>
        <family val="2"/>
        <charset val="238"/>
      </rPr>
      <t>V vseh postavkah tesarskih del je v ceni za enoto mere opažev obvezno zajeti potrebno opaževanje, razopaževanje, čiščenje in mazanje opažev ter zlaganje na primernih deponijah skupaj z vsemi transporti in pomožnimi deli.</t>
    </r>
  </si>
  <si>
    <t xml:space="preserve">Dobava, montaža in demontaža  opaža prehodov za razne cevi, prezračevalnih kanalov skozi temelje, stene, stropove, oziroma skozi razne betonske konstrukcije, z enkratno uporabo lesa. </t>
  </si>
  <si>
    <t>BITUMENSKI DEBELOSLOJ. PREMAZ  0.5cm (npr. Lorencic LO-Bitumen 1K PS,   nanešen v dveh slojih 2x2.5mm)</t>
  </si>
  <si>
    <t>Uporabiti vodotesne stenske opažne distančnike. Preboji skozi betonsko kontrukcijo se tesnijo z mehanskimi tesnilnimi elementi kot sistem je “Hauff-Technik</t>
  </si>
  <si>
    <t>B1.11</t>
  </si>
  <si>
    <t>B1.12</t>
  </si>
  <si>
    <t xml:space="preserve">Kompletna nabava, dobava in montaža:  </t>
  </si>
  <si>
    <t>O1</t>
  </si>
  <si>
    <t>V1</t>
  </si>
  <si>
    <r>
      <t xml:space="preserve">3. </t>
    </r>
    <r>
      <rPr>
        <i/>
        <sz val="9"/>
        <rFont val="Arial Narrow"/>
        <family val="2"/>
      </rPr>
      <t xml:space="preserve">Obračun izkopanih, nasutih, zasutih in odpeljanih materialov se obračunava v raščenem stanju. Stalne koeficiente razrahljivosti je upoštevati v E.M. posamezne postavke. </t>
    </r>
  </si>
  <si>
    <t>A2.3</t>
  </si>
  <si>
    <t>Ročni odkop morebitnih instalacij v terenu III. in IV. kategorije na lokaciji objekta z odmetom na rob izkopa (količina ocenjena)</t>
  </si>
  <si>
    <t>A2.4</t>
  </si>
  <si>
    <t>Planiranje dna izkopa s točnostjo +- 2 cm z minimalnim izmetom ali dosipom ter premetom odvečnega materiala. Obračun po m2.</t>
  </si>
  <si>
    <t>A2.5</t>
  </si>
  <si>
    <t>Strojno utrjevanje dna izkopa v terenu III. in IV. kategorije z vibracijsko ploščo ali vibrovaljarjem do predpisane zbitosti; stopnjo utrjenosti preveriti v statičnem izračunu ali v geomehanskem poročilu.</t>
  </si>
  <si>
    <t>A2.6</t>
  </si>
  <si>
    <t>A2.7</t>
  </si>
  <si>
    <t>A2.8</t>
  </si>
  <si>
    <t>Nabava, dobava in vgrajevanje tamponskega materiala kot zasip za temelji, do nivoja terena, z utrjevanje zasipa po plasteh v debelini največ po 30 cm.
Pri izvajanju  zasipa paziti, da ne pride do poškodbe vertikalne  hidroizolacije ali njene zaščite.</t>
  </si>
  <si>
    <t>A2.9</t>
  </si>
  <si>
    <t>Odvoz izkopanega materiala na stalno deponijo oddaljeno do 15 km, nakladanje je zajeto skupaj z izkopom. V postavki mora biti zajeto tudi plačilo komunalnega prispevka za stalno deponijo</t>
  </si>
  <si>
    <t>A2.10</t>
  </si>
  <si>
    <t>Geomehanski pregled in nadzor: strokovna prisotnost geomehanika v času izvajanja izkopa, utrjevanja  in pregled temeljnih tal pred izvedbo temeljev. V ceni je zajeti vse potrebne obiske geomehanika, vključno z izdelavo končnega poročila.</t>
  </si>
  <si>
    <t>mreže (neto)</t>
  </si>
  <si>
    <r>
      <t xml:space="preserve">palice do </t>
    </r>
    <r>
      <rPr>
        <sz val="10"/>
        <rFont val="Calibri"/>
        <family val="2"/>
        <charset val="238"/>
      </rPr>
      <t>φ</t>
    </r>
    <r>
      <rPr>
        <sz val="10"/>
        <rFont val="Arial Narrow"/>
        <family val="2"/>
        <charset val="238"/>
      </rPr>
      <t xml:space="preserve"> 12</t>
    </r>
  </si>
  <si>
    <r>
      <t xml:space="preserve">palice nad </t>
    </r>
    <r>
      <rPr>
        <sz val="10"/>
        <rFont val="Calibri"/>
        <family val="2"/>
        <charset val="238"/>
      </rPr>
      <t>φ</t>
    </r>
    <r>
      <rPr>
        <sz val="10"/>
        <rFont val="Arial Narrow"/>
        <family val="2"/>
        <charset val="238"/>
      </rPr>
      <t xml:space="preserve"> 12</t>
    </r>
  </si>
  <si>
    <t xml:space="preserve">Nabava,  dobava  in vgradnja toplotne izolacije  deb. 5 cm, npr. Fibran XPS 300L, kot zaščita vertikalne hidroizolacije, vključno z dodatno zaščito s čepaste folijo (Tefond)  z vsemi pomožnimi, pripravljalnimi in zaključnimi deli ter  vsemi  potrebnimi horizontalnimi in vertikalnimi transporti
</t>
  </si>
  <si>
    <t>A2.11</t>
  </si>
  <si>
    <t>Kompletna dobava materiala in izvedba sestave strehe; vključno z vsemi pomožnimi, pripravljalnimi in zaključnimi deli in odri ter vsemi potrebnimi horizontalnimi in vertikalnimi transporti!</t>
  </si>
  <si>
    <t>Izdelava opaža roba ab temeljne plošče stopnišča (vodotesna izvedba) višine 50 cm, skupaj s potrebnim opiranjem, opaženje, razopaženje, čiščenje  in zlaganje po končanih delih</t>
  </si>
  <si>
    <t xml:space="preserve">Kompletna dobava in montaža varnostnega preliva, aluminijasto prašno barvana cev, ∅110mm, dolžine 20 cm; vključno z vsemi pomožnimi, pripravljalnimi in zaključnimi deli in odri ter vsemi potrebnimi horizontalnimi in vertikalnimi transporti!
</t>
  </si>
  <si>
    <t>c)</t>
  </si>
  <si>
    <t>Dom starejših občanov Ilirska Bistrica</t>
  </si>
  <si>
    <t>Kidričeva 15</t>
  </si>
  <si>
    <t>6250 Ilirska Bistrica</t>
  </si>
  <si>
    <t>KOTLOVNICA Z ZALOGOVNIKOM</t>
  </si>
  <si>
    <t>Novogradnja</t>
  </si>
  <si>
    <t xml:space="preserve"> MAJ 2023</t>
  </si>
  <si>
    <t xml:space="preserve">SPLOŠNA OPOMBA: PZI projektantski popis in projektantski predračun je izdelan na podlagi PZI projekta št. 6710 (april 2023) projektanta Projektivni biro Velenje d.d. iz Velenja, razgovora z odgovornim projektantom ter posameznimi ostalimi projektanti in načrtovalci. Popis zajema gradbeno obrtniška dela za območje novogradnje. Pred izdelavo ponudbe je obvezen ogled lokacije objekta in projektne dokumentacije. 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</si>
  <si>
    <t>Strojni površinski  odriv ali odkop terena I. in II. kategorije (humusa) v celotni debelini ≤ 20 cm, s transportom na začasno deponijo gradbišča na gradbeni parceli v oddaljenost do 15 m. Humus se hrani na deponiji zaradi kasnejše uporabe pri zunanji ureditvi.</t>
  </si>
  <si>
    <t>Nabava, dobava in polaganje geotekstil na uvaljan in utrjen planum, pred začetkom nasipavanja, vključno s potrebnimi preklopi 10%</t>
  </si>
  <si>
    <t>Strojni široki izkop zemljine za temelje, v terenu III. kategoriji,  s  sprotnim  nakladanjem na transportno sredstvo; Odvoz na stalno deponijo - glej postavko A2.10.</t>
  </si>
  <si>
    <t>Kompletna izdelava, dobava in vgrajevanje betona   C30/37 XC4, XF3, vodotesne izvedbe   po sistemu Xypex ali enakovredno, prereza od 0.20 do 0.30 m3/m2/m1,  vključno z vsemi pomožnimi deli in transportom do mesta vgrajevanja;</t>
  </si>
  <si>
    <t>►ab temeljna plošča</t>
  </si>
  <si>
    <t>Kompletna izdelava, dobava in vgrajevanje betona   C30/37 XC4, XF3,   Stena je izvedena kot vidni beton, vodotesne izvedbe,  po sistemu Xypex ali enakovredno, prereza od 0.20 do 0.30 m3/m2/m1,  vključno z vsemi pomožnimi deli in transportom do mesta vgrajevanja;</t>
  </si>
  <si>
    <t>►ab stene</t>
  </si>
  <si>
    <t>Kompletna izdelava, dobava in vgrajevanje betona   C30/37 XC4, XF3, vodotesne izvedbe,  po sistemu Xypex ali enakovredno, prereza od 0.20 do 0.30 m3/m2/m1,  vključno z vsemi pomožnimi deli in transportom do mesta vgrajevanja;</t>
  </si>
  <si>
    <t>►ab pasovni temelj podest in zunajne stopnice (plošča je v naklonu, zgornja   površina je metličena</t>
  </si>
  <si>
    <t>►ab pasovni temelj oporni zid</t>
  </si>
  <si>
    <t>►ab zunanji plato, metličen beton</t>
  </si>
  <si>
    <t>►ab stopnice s podestom</t>
  </si>
  <si>
    <t>►ab atika na plošči</t>
  </si>
  <si>
    <r>
      <t xml:space="preserve">►ab etažna plošča, </t>
    </r>
    <r>
      <rPr>
        <sz val="8"/>
        <rFont val="Arial Narrow"/>
        <family val="2"/>
        <charset val="238"/>
      </rPr>
      <t>prereza od 0.12 do 0.20 m3/m2/m1</t>
    </r>
  </si>
  <si>
    <r>
      <t xml:space="preserve">►ab etažna plošča, </t>
    </r>
    <r>
      <rPr>
        <sz val="8"/>
        <rFont val="Arial Narrow"/>
        <family val="2"/>
        <charset val="238"/>
      </rPr>
      <t>prereza od 0.20 do 0.30 m3/m2/m1</t>
    </r>
  </si>
  <si>
    <t>►ab etažna plošča - nadstrešek</t>
  </si>
  <si>
    <t>Izdelava opaža roba podložnega betona višine 10 cm, skupaj s potrebnim opiranjem, opaženje, razopaženje, čiščenje  in zlaganje po končanih delih</t>
  </si>
  <si>
    <r>
      <t xml:space="preserve">Izdelava opaža ab stene, višine 3-6 m, skupaj s potrebnim opiranjem, opaženje, </t>
    </r>
    <r>
      <rPr>
        <sz val="10"/>
        <rFont val="Arial Narrow"/>
        <family val="2"/>
        <charset val="238"/>
      </rPr>
      <t>razopaženje,</t>
    </r>
    <r>
      <rPr>
        <sz val="10"/>
        <rFont val="Arial Narrow"/>
        <family val="2"/>
      </rPr>
      <t xml:space="preserve"> čiščenje  in zlaganje po končanih delih. V ceni upoštevati uporabo delovnih odrov!</t>
    </r>
  </si>
  <si>
    <t>Izdelava opaža ab pasovni temelj podest in zunajne stopnice, skupaj s potrebnim opiranjem, opaženje, razopaženje, čiščenje  in zlaganje po končanih delih</t>
  </si>
  <si>
    <t>Izdelava opaža ab pasovni temelj oporni zid, skupaj s potrebnim opiranjem, opaženje, razopaženje, čiščenje  in zlaganje po končanih delih</t>
  </si>
  <si>
    <t>Izdelava opaža roba ab zunanji plato, višine 25 cm, skupaj s potrebnim opiranjem, opaženje, razopaženje, čiščenje  in zlaganje po končanih delih</t>
  </si>
  <si>
    <t>Izdelava opaža ab atike na ravni strehi, višine do 0,6 m, skupaj s potrebnim opiranjem, opaženje, razopaženje, čiščenje  in zlaganje po končanih delih. V ceni upoštevati uporabo delovnih odrov!</t>
  </si>
  <si>
    <t>odprtini ∅30cm v.osi.o.=82cm pod AB ploščo</t>
  </si>
  <si>
    <t>odprtina 80/40cm tik pod AB ploščo</t>
  </si>
  <si>
    <t>odprtina  ∅8cm v.osi.o.=65cm  pod AB ploščo</t>
  </si>
  <si>
    <t>odprtina  ∅11cm v.osi.o.=70cm  pod AB ploščo</t>
  </si>
  <si>
    <t>odprtina  ∅11cm v.osi.o.=39cm  pod AB ploščo</t>
  </si>
  <si>
    <t>odprtina  ∅15cm v.osi.o.= -73cm  pod koto +/-0.00</t>
  </si>
  <si>
    <t>odprtina  ∅20cm v.osi.o.= -38cm pod koto +/-0.00</t>
  </si>
  <si>
    <t>odprtina  ∅10cm v.osi.o.= -30cm pod koto +/-0.00</t>
  </si>
  <si>
    <t>odprtina ∅20cm v.osi.o.=30cm podAB ploščo</t>
  </si>
  <si>
    <t>odprtina ∅20cm v.osi.o.=15cm pod AB ploščo</t>
  </si>
  <si>
    <t>odprtina ∅20cm v.osi.o.=42cm pod AB ploščo</t>
  </si>
  <si>
    <t xml:space="preserve">odprtina h=93cm od AB temeljne plošče, po celotni dolžini stene </t>
  </si>
  <si>
    <t>odprtina ∅8cm v.osi.o.=150cm nad medetažno AB ploščo</t>
  </si>
  <si>
    <t>odprtina 80/30cm 50cm nad medetažno AB ploščo</t>
  </si>
  <si>
    <t>odprtina v plošči ∅8cm</t>
  </si>
  <si>
    <t>odprtini v plošči 2 x ∅16cm</t>
  </si>
  <si>
    <t>odprtina v plošči ∅11cm</t>
  </si>
  <si>
    <t>odprtina 80/30cm 10cm pod strešno AB ploščo</t>
  </si>
  <si>
    <t>odprtina v plošči 50/60cm</t>
  </si>
  <si>
    <t>odprtina v plošči ∅16cm</t>
  </si>
  <si>
    <t>odprtina 15/18cm tik nad strešno AB ploščo</t>
  </si>
  <si>
    <t>odprtina ∅15cm v.osi.o.=19cm pod vrhom venčnega zidu</t>
  </si>
  <si>
    <t>odprtina v plošči ∅72cm</t>
  </si>
  <si>
    <t>odprtina v plošči ∅60cm</t>
  </si>
  <si>
    <t xml:space="preserve">Kompletna izvedba obdelava AB MEDETAŽNA PLOŠČA  zgornja površina je obdelana  z mineralnim posipom, kot npr.  Tal M Korund 3 ali enakovredno,  helikoptersko glajeno; z vsemi pomožnimi, pripravljalnimi in zaključnimi deli ter  vsemi  potrebnimi horizontalnimi in vertikalnimi transporti
</t>
  </si>
  <si>
    <t>deb. 18 cm</t>
  </si>
  <si>
    <t>deb. 68 cm</t>
  </si>
  <si>
    <t>Kompletna izdelava in dobava armirano betonskega estriha, zaglajen, C30/37 XC1, fino zaglajen, ob stenah namestiti robni stiropor trak deb. 0,5 cm. Obdelavo in končno višino zgomje površine prilagoditi  vrsti  finalnega  tlaka! Vključno z vsem potrebnim materialom, dilatacijami ipd., z vsemi prenosi do mesta vgraditve ter z vsemi pripravljalnimi in pomožnimi deli.</t>
  </si>
  <si>
    <t xml:space="preserve">Kompletna dobava materiala in izvedba tlaka:
 -ARMIRAN BETON.ESTRIH    od 5.5 do 9.5cm
 (zgornja površina v naklonu in metličena, C35/45 XC4, XM1, XF4, XD3)
-TOPLOTNA IZOLACIJA   5cm
 (ekstrudirani polistiren-XPS 300, lepljen na podlago)
-BITUMENSKI DEBELOSL. PREMAZ     0.5cm
 (kot npr. Lorencic LO-Bitumen 1K PS ali  enakovredno, nanešen v  dveh slojih 2x2.5mm)
-HLADNI BITUMENSKI PREMAZ
 (kot npr. Ibitol ali enakovredno)
z vsemi pomožnimi, pripravljalnimi in zaključnimi deli ter  vsemi  potrebnimi horizontalnimi in vertikalnimi transporti
</t>
  </si>
  <si>
    <r>
      <t xml:space="preserve">Kompletna izdelava termo izolativne </t>
    </r>
    <r>
      <rPr>
        <i/>
        <sz val="10"/>
        <color indexed="8"/>
        <rFont val="Arial Narrow"/>
        <family val="2"/>
        <charset val="238"/>
      </rPr>
      <t>fasade objekta</t>
    </r>
    <r>
      <rPr>
        <sz val="10"/>
        <color indexed="8"/>
        <rFont val="Arial Narrow"/>
        <family val="2"/>
      </rPr>
      <t xml:space="preserve"> vključno z vsemi pomožnimi deli in materiali. V ceni upoštevati ojačitve vogalnih in špaletnih robov, vgradnja dilatacijskih profilov, dodatno diagonalno armiranje vogalov v fasadnih odprtinah</t>
    </r>
  </si>
  <si>
    <t xml:space="preserve"> -TANKOSLOJNA KONTAKTNA FASADA 
 (kot npr. po sistemu Baumit ali enakovredno)
-TOPLOTNA IZOLACIJA  5cm
 (ekspandiran polistiren-EPS100,  lepljen na podlago) 
</t>
  </si>
  <si>
    <r>
      <t xml:space="preserve">Kompletna izdelava termo izolativne </t>
    </r>
    <r>
      <rPr>
        <i/>
        <sz val="10"/>
        <color indexed="8"/>
        <rFont val="Arial Narrow"/>
        <family val="2"/>
        <charset val="238"/>
      </rPr>
      <t>fasade objekta - SLIP OPEKA</t>
    </r>
    <r>
      <rPr>
        <sz val="10"/>
        <color indexed="8"/>
        <rFont val="Arial Narrow"/>
        <family val="2"/>
      </rPr>
      <t>, vključno z vsemi pomožnimi deli in materiali. V ceni upoštevati ojačitve vogalnih in špaletnih robov, vgradnja dilatacijskih profilov, dodatno diagonalno armiranje vogalov v fasadnih odprtinah</t>
    </r>
  </si>
  <si>
    <t xml:space="preserve"> -FASADNA SLIP OPEKA   2.2cm
 (fugirana in lepljena na  toplotno izolacijo, tip in barva po izboru arhitekta in investitorja)
-TOPLOTNA IZOLACIJA     5cm
 (ekspandiran polistiren-EPS100,  lepljen in sidran na/v podlago)  
</t>
  </si>
  <si>
    <r>
      <t xml:space="preserve">Kompletna izdelava termo izolativne </t>
    </r>
    <r>
      <rPr>
        <i/>
        <sz val="10"/>
        <color indexed="8"/>
        <rFont val="Arial Narrow"/>
        <family val="2"/>
        <charset val="238"/>
      </rPr>
      <t>fasade objekta - obdelava stropa</t>
    </r>
    <r>
      <rPr>
        <sz val="10"/>
        <color indexed="8"/>
        <rFont val="Arial Narrow"/>
        <family val="2"/>
      </rPr>
      <t>, vključno z vsemi pomožnimi deli in materiali. V ceni upoštevati ojačitve vogalnih in špaletnih robov, vgradnja dilatacijskih profilov, dodatno diagonalno armiranje vogalov v fasadnih odprtinah</t>
    </r>
  </si>
  <si>
    <t xml:space="preserve"> -TOPLOTNA IZOLACIJA   5cm
 (ekspandiran polistiren-EPS150,  lepljen na AB ploščo)
-TANKOSLOJNA KONTAKTNA FASADA
 (kot. npr. po sistem Baumit ali enakovredno) 
</t>
  </si>
  <si>
    <t>Sestava strehe:</t>
  </si>
  <si>
    <r>
      <t xml:space="preserve"> -PRANI PRODEC    6-8cm
 (frakcije 16-32mm)
-LOČILNA TKANINA (300g/m²)
 (kot npr. Bauder WB300 ali enakovredno)
-STREŠNA HIDROIZOLACIJSKA     0.18cm
 FPO MEMBRANA 
 (kot npr. Bauder Thermoplan T18 ali enakovredno)
-LOČILNA TKANINA (protipožarni sloj)
 (kot npr. Bauder GV120 ali enakovredno)
-TOPLOTNA IZOLACIJA   18cm
 (ekspandiran polistiren-EPS150, lepljen na podlago)
-BITUMENSKA PARNA ZAPORA  0.3cm
 (varjena na podlago, kot npr. Bauder Super AL-E ali enakovredno)
-HLADNI BITUMENSKI PREMAZ
 (kot npr. hitrovezoč primer Voranstrich universal ali enakovredno)
</t>
    </r>
    <r>
      <rPr>
        <sz val="8"/>
        <rFont val="Arial Narrow"/>
        <family val="2"/>
        <charset val="238"/>
      </rPr>
      <t>-AB STREŠNA PLOŠČA (zajeto pri betonskih delih)</t>
    </r>
  </si>
  <si>
    <t>Kompletna dobava materiala in izvedba obdelava atike; vključno z vsemi pomožnimi, pripravljalnimi in zaključnimi deli in odri ter vsemi potrebnimi horizontalnimi in vertikalnimi transporti!</t>
  </si>
  <si>
    <t>B1.1 /1.</t>
  </si>
  <si>
    <t xml:space="preserve">TOPLOTNA IZOLACIJA 5cm (ekspandiran polistiren-EPS100, lepljen na podlago) </t>
  </si>
  <si>
    <t xml:space="preserve">LOČILNA TKANINA (protipožarni sloj) (kot npr. Bauder GV120 ali enakovredno) </t>
  </si>
  <si>
    <t>STREŠNA HIDROIZOLACIJSKA        0.18cm FPO MEMBRANA  (kot npr. Bauder Thermoplan T18  ali enakovredno)</t>
  </si>
  <si>
    <t>na vrhu atike OSB plošče d=2 cm</t>
  </si>
  <si>
    <t>na vrhu atike: alu pločevinasta kapa r.š. 65 cm, vključno s podkonstrukcijo</t>
  </si>
  <si>
    <t>d)</t>
  </si>
  <si>
    <t>e)</t>
  </si>
  <si>
    <t>Kompletna dobava materiala in izvedba sestave strehe nadstreška; vključno z vsemi pomožnimi, pripravljalnimi in zaključnimi deli in odri ter vsemi potrebnimi horizontalnimi in vertikalnimi transporti!</t>
  </si>
  <si>
    <t xml:space="preserve"> -PRANI PRODEC   6-8cm
 (frakcije 16-32mm)
-LOČILNA TKANINA (300g/m²)
 (kot npr. Bauder WB300 ali enakovredno)
-STREŠNA HIDROIZOLACIJSKA     0.18cm
 FPO MEMBRANA (kot npr. Bauder Thermoplan T18 
  ali enakovredno)
-LOČILNA TKANINA (protipožarni sloj)
 (kot npr. Bauder GV120 ali enakovredno)
-TOPLOTNA IZOLACIJA    5cm
 (ekspandiran polistiren-EPS150, lepljen na podlago)
-NAKLONSKI BETON    od 3 do 6cm</t>
  </si>
  <si>
    <t>B1.2 /1.</t>
  </si>
  <si>
    <t xml:space="preserve">Kompletna izdelava, dobava in montaža vertikalnih odtočnih cevi, okrogle oblike premera 110 mm, cevi obložene z izolacijo, vgrajene v toplotno izolacijo fasade, z vsemi preddeli, objemkami, pritrjevanjem kljuk z izvedbo priključka na odtočno cev in peskolov in ostalimi pomožnimi deli. 
</t>
  </si>
  <si>
    <t xml:space="preserve">Kompletna dobava in montaža ograje na zunanjem platoju; vse vročecinkano in prašno barvano, vijačena na sidra, ki so vključena v maso ograje. Vključno s sidrnim in vijačnim materialom. </t>
  </si>
  <si>
    <t>Kompletna dobava in montaža: DVIŽNI POKROV VSIPNEGA JAŠKA (velikosti 350/228cm,  jeklena konstrukcija sestavljena iz varjenih kvadratnih cevi, konstrukcija  je v celoti cinkana. Konstrukcija je zgoraj in na straneh zaprta s pohodno pločevino solza 4/5mm. S spodnje strani je na pločevino lepljen sloj toplotne  izolacije-armaflex d=13mm. Pokrov se odpira s pomočjo hidravlike na elektro-pogon. Pod pokrovom se vgradi varnostno kovinsko mrežo za varovanje pred padcem v globino.</t>
  </si>
  <si>
    <t xml:space="preserve">Zunanja enokrilna vrata, ki se odpirajo navzven. 
Vrata imajo aluminijaste profile s prekinjenim toplotnim mostom, kot npr.tehnično-sistemska rešitev ALU-K, tip D67 (Uf=1,1W/m2K).
V vratnem krilu je aluminijasto toplotno izolacijsko polnilo.
V vratnem krilu je vgrajena prezračevalna rešetka 325/325mm.
ALU profili in polnilo so na zunanji in notranji strani 
prašno barvani v RAL7016. 
Kompletno z vsem pripadajočim standardnim okovjem, nasadili, matirano kljuko, cilindrično ključavnico, ključi, odbojniki (po izboru projektanta).  
Kompletno z vsemi potrebnimi zapornimi, zaključnimi in tesnilnimi elementi.
</t>
  </si>
  <si>
    <t>Velikost  101/203</t>
  </si>
  <si>
    <t>V2</t>
  </si>
  <si>
    <t>Velikost  200/300</t>
  </si>
  <si>
    <t xml:space="preserve">Zunanja dvokrilna vrata, ki se odpirajo navzven. 
Vrata imajo aluminijaste profile s prekinjenim toplotnim mostom, kot npr.tehnično-sistemska rešitev ALU-K, tip D67 (Uf=1,1W/m2K).
V vratnem krilu je aluminijasto toplotno izolacijsko polnilo.
ALU profili in polnilo so na zunanji in notranji strani 
prašno barvani v RAL7016. 
Kompletno z vsem pripadajočim standardnim okovjem, nasadili, matirano kljuko, cilindrično ključavnico, ključi, odbojniki (po izboru projektanta).  
Kompletno z vsemi potrebnimi zapornimi, zaključnimi in tesnilnimi elementi.
</t>
  </si>
  <si>
    <t>Velikost  240/120</t>
  </si>
  <si>
    <t xml:space="preserve">Dvodelno okno EI30. Dela sta fiksna.
Okno ima aluminijaste profile s prekinjenim
toplotnim mostom, požarne odpornosti EI30.
ALU profili so na zunanji in notranji strani prašno 
barvani v RAL7016. 
Zasteklitev je s požarnim varnostnim steklom EI30.
Kompletno z vsemi potrebnimi zapornimi, zaključnimi in tesnilnimi elementi.
Okno ima na zunanji strani aluminijasto polico, prašno barvano v RAL7016. Znotraj je PVC polica bele barve. 
</t>
  </si>
  <si>
    <t>B3.1</t>
  </si>
  <si>
    <t>B3.2</t>
  </si>
  <si>
    <t>B3.3</t>
  </si>
  <si>
    <t>Strojni široki izkop zemljine za temelje, v terenu IV. kategoriji (pikiranje in po potrebi občasno miniranje)  s  sprotnim  nakladanjem na transportno sredstvo; Odvoz na stalno deponijo - glej postavko A2.10.</t>
  </si>
  <si>
    <t>Kompletna izdelava, dobava in vgrajevanje betona  C30/37, v armirane konstrukcije, prereza od 0.20 do 0.30 m3/m2/m1,  vključno z vsemi pomožnimi deli in transportom do mesta vgrajevanja:</t>
  </si>
  <si>
    <t>Kompletna izdelava, dobava in vgrajevanje betona  C30/37 XC4, XF3; stena je izvedena kot vidni beton, v armirane konstrukcije, prereza od 0.20 do 0.30 m3/m2/m1,  vključno z vsemi pomožnimi deli in transportom do mesta vgrajevanja:</t>
  </si>
  <si>
    <t>►ab oporni zid (stena je izvedena kot vidni beton VB3)</t>
  </si>
  <si>
    <t>Kompletna izdelava, dobava in vgrajevanje betona   C35/45 XC4, XM1, XF4, XD3, prereza od 0.20 do 0.30 m3/m2/m1,  vključno z vsemi pomožnimi deli in transportom do mesta vgrajevanja;</t>
  </si>
  <si>
    <t>Kompletna izdelava, dobava in vgrajevanje betona  C30/37 XC4, XF3, v armirane konstrukcije, prereza od 0.12 do 0.20 m3/m2/m1,  vključno z vsemi pomožnimi deli in transportom do mesta vgrajevanja:</t>
  </si>
  <si>
    <t>Kompletna izdelava, dobava in vgrajevanje betona  C30/37, XC1, v armirane konstrukcije, prereza od 0.12 do 0.20 m3/m2/m1,  vključno z vsemi pomožnimi deli in transportom do mesta vgrajevanja:</t>
  </si>
  <si>
    <t>Kompletna izdelava, dobava in vgrajevanje betona  C30/37, XC1, v armirane konstrukcije, prereza od 0.20 do 0.30 m3/m2/m1,  vključno z vsemi pomožnimi deli in transportom do mesta vgrajevanja:</t>
  </si>
  <si>
    <t>Izdelava opaža ab oporne stene, upoštevati viden beton VB3, višine 0-6 m, skupaj s potrebnim opiranjem, opaženje, razopaženje, čiščenje  in zlaganje po končanih delih. V ceni upoštevati uporabo delovnih odrov!</t>
  </si>
  <si>
    <r>
      <t>Izdelava opaža ab stene, višine 3-6 m (vodotesna izvedba), skupaj s potrebnim opiranjem, opaženje, razopaženje, čiščenje  in zlaganje po končanih delih. V ceni upoštevati uporabo delovnih odrov!
*</t>
    </r>
    <r>
      <rPr>
        <i/>
        <sz val="10"/>
        <rFont val="Arial Narrow"/>
        <family val="2"/>
        <charset val="238"/>
      </rPr>
      <t>Na določenih mestih je beton viden oz. se ga finalno ne obdeluje!</t>
    </r>
  </si>
  <si>
    <t>Izdelava opaža ravne ab etažne plošče z opažnimi ploščami s podporami do višine 5,2 m, vključno z opažem roba plošče h=15 cm, z vsemi deli z vertikalnimi in horizontalnimi prenosi, opaženje, razopaženje, čiščenje in zlaganje. V ceni upoštevati uporabo delovnih odrov!</t>
  </si>
  <si>
    <t>Izdelava opaža ravne ab etažne plošče z opažnimi ploščami s podporami do višine 5,2 m, vključno z opažem roba plošče h=30 cm, z vsemi deli z vertikalnimi in horizontalnimi prenosi, opaženje, razopaženje, čiščenje in zlaganje. V ceni upoštevati uporabo delovnih odrov!</t>
  </si>
  <si>
    <t>Izdelava opaža ravne ab etažne plošče - nadstrešek, z opažnimi ploščami s podporami do višine 5,2 m, vključno z opažem roba plošče h=15 cm, z vsemi deli z vertikalnimi in horizontalnimi prenosi, opaženje, razopaženje, čiščenje in zlaganje. V ceni upoštevati uporabo delovnih odrov!</t>
  </si>
  <si>
    <t xml:space="preserve">Kompletna dobava in polaganje gradbene folije (upoštevati dva sloja) pred izvedbo talne plošče, z vsemi pomožnimi, pripravljalnimi in zaključnimi deli ter  vsemi  potrebnimi horizontalnimi in vertikalnimi transporti
</t>
  </si>
  <si>
    <r>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r>
    <r>
      <rPr>
        <i/>
        <sz val="9"/>
        <rFont val="Arial Narrow"/>
        <family val="2"/>
        <charset val="238"/>
      </rPr>
      <t>*upoštevati tudi kot gradbeni oder!</t>
    </r>
  </si>
  <si>
    <r>
      <t xml:space="preserve">Nabava, dobava in vgrajevanje tamponskega materiala, kamniti drobljenec, (Ev2&gt;=100MPa, zmrzlinsko odporen kamniti drobljenec, granulacija 0-64mm), kot nasutje pod temelji, z razgrinjanjem, planiranjem in utrjevanjem v plasteh do predpisane zbitosti. Obračun po m3 tampona v utrjenem stanju. </t>
    </r>
    <r>
      <rPr>
        <i/>
        <sz val="10"/>
        <color indexed="8"/>
        <rFont val="Arial Narrow"/>
        <family val="2"/>
        <charset val="238"/>
      </rPr>
      <t>Dela izvajati po navodilih geomehanika!</t>
    </r>
  </si>
  <si>
    <t>Črpanje precejne talne vode iz gradbene jame v času izkopa in zasipanja objekta. Cena vsebuje: jašek iz perforiranih betonske cevi fi 80 cm, globina 200 cm za namestitev sesalnega koša, stroške obratovanja črpalke, amortizacijo črpalke ter vse potrebne cevi. 
*količina ocenjena (5 dni x 8ur/dan)</t>
  </si>
  <si>
    <t>A2.12</t>
  </si>
  <si>
    <t xml:space="preserve">Kompletna izvedba del: brušenje ab stropne plošče in ab stene, z vsemi pomožnimi, pripravljalnimi in zaključnimi deli ter  vsemi  potrebnimi horizontalnimi in vertikalnimi transporti
</t>
  </si>
  <si>
    <t xml:space="preserve">Kompletna dobava in vgradnja v ab strešno ploščo BC ∅60cm, h=100 cm, z vsemi pomožnimi, pripravljalnimi in zaključnimi deli ter  vsemi  potrebnimi horizontalnimi in vertikalnimi transporti
</t>
  </si>
  <si>
    <t xml:space="preserve">Kompletna dobava in vgradnja v ab strešno ploščo BC ∅50cm, h=100 cm, z vsemi pomožnimi, pripravljalnimi in zaključnimi deli ter  vsemi  potrebnimi horizontalnimi in vertikalnimi transporti
</t>
  </si>
  <si>
    <t xml:space="preserve">Kompletna dobava in oblaganje betonske cevi (na strehi, glej zgornjo postavko) s toplotno izolacijo kamena volna d=5 cm, z vsemi pomožnimi, pripravljalnimi in zaključnimi deli ter  vsemi  potrebnimi horizontalnimi in vertikalnimi transporti
</t>
  </si>
  <si>
    <t>A5.10</t>
  </si>
  <si>
    <t>A5.11</t>
  </si>
  <si>
    <t>A5.12</t>
  </si>
  <si>
    <t>B1.1 /2.</t>
  </si>
  <si>
    <t>Kompletna dobava materiala in izvedba obdelave dimnika nad streho (po spodnji sestavi); vključno z vsemi pomožnimi, pripravljalnimi in zaključnimi deli in odri ter vsemi potrebnimi horizontalnimi in vertikalnimi transporti!</t>
  </si>
  <si>
    <t xml:space="preserve"> -STREŠNA HIDROIZOLACIJSKA        0.18cm
 FPO MEMBRANA 
 (kot npr. Bauder Thermoplan T18 
  ali enakovredno)
-LOČILNA TKANINA (protipožarni sloj)
 (kot npr. Bauder GV120 ali enakovredno)
-TOPLOTNA IZOLACIJA                           5cm
 (kamena volna, lepljena na podlago) </t>
  </si>
  <si>
    <t xml:space="preserve">Kompletna dobava in montaža talnega sifona; vključno z vsemi pomožnimi, pripravljalnimi in zaključnimi deli in odri ter vsemi potrebnimi horizontalnimi in vertikalnimi transporti!
</t>
  </si>
  <si>
    <t>izvedba odvodnjavanja fI75 mm; kot npr. HL (Hutterer &amp; Lechner), tip HL62.1F/7 (elektroogrevan), vključno s košaro za lovljenje listov</t>
  </si>
  <si>
    <t>izvedba odvodnjavanja fi110 mm; kot npr. HL (Hutterer &amp; Lechner), tip HL62.1F (elektroogrevan), vključno s košaro za lovljenje listov; ali enakovredno</t>
  </si>
  <si>
    <t>B1.13</t>
  </si>
  <si>
    <t>SLIKOPLESKARSKA DELA</t>
  </si>
  <si>
    <t>Splošna določila za slikopleskarska dela:</t>
  </si>
  <si>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</si>
  <si>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</si>
  <si>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</si>
  <si>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</si>
  <si>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</si>
  <si>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SKUPAJ SLIKOPLESKARSKA DELA</t>
  </si>
  <si>
    <t>B/4.0</t>
  </si>
  <si>
    <t>B4.1</t>
  </si>
  <si>
    <t>B4.2</t>
  </si>
  <si>
    <t>Izdelava prednamaza z emulzijo, dvakratno kitanje in brušenje betonskih sten ter min. 2 x oplesk s pralno barvo, z uporabo kovinskih voglanikov;  kompletno po predpisih in navodilih proizvajalca, z vsemi pomožnimi deli, odri in transporti.</t>
  </si>
  <si>
    <t>Izdelava prednamaza z emulzijo, dvakratno kitanje in brušenje betonskih stropov ter min. 2 x oplesk s pralno  barvo;  kompletno po predpisih in navodilih proizvajalca, z vsemi pomožnimi deli, odri in transporti.</t>
  </si>
  <si>
    <t>B4.0</t>
  </si>
  <si>
    <t>B5.0</t>
  </si>
  <si>
    <t>MONTAŽERSKA DELA</t>
  </si>
  <si>
    <t>SKUPAJ MONTAŽERSKA DELA</t>
  </si>
  <si>
    <t>B/5.0</t>
  </si>
  <si>
    <t>B5.1</t>
  </si>
  <si>
    <t>Kompletna dobava materiala in izvedba niše (šir. 20 cm in viš. 80 cm) na stropu sestavljen iz požarne mavčnokartonske plošče EI60 na kovinski podkonstrukciji (2 x 15mm) pritrjenih na kovinsko podkonstrukcijo, bandažirano v kvaliteti K2; ključno z vsemi potrebnimi odri in prenosi ter transporti</t>
  </si>
  <si>
    <t>Kompletna dobava in montaža: jekleno stopnišče v objektu dim. 12 x 19/30, širina rame 100 cm; nastopne ploskve iz pocinkanih jeklenih rešetk, vključno z ograjo, vse vročecinkano in prašno barvano, vijačena na sidra, ki so vključena v maso ograje. Vključno s sidrnim in vijačnim materialom. 
Izbrani izvajalec pripravi izvedbene načrte!
Kvaliteta jekla S355J2.</t>
  </si>
  <si>
    <t xml:space="preserve">Kompletna izdelava, dobava in montaža vertikalnih odtočnih cevi, okrogle oblike premera 75 mm, cevi obložene z izolacijo, vgrajene v toplotno izolacijo fasade, z vsemi preddeli, objemkami, pritrjevanjem kljuk z izvedbo priključka na odtočno cev in peskolov in ostalimi pomožnimi deli. 
</t>
  </si>
  <si>
    <t>B1.14</t>
  </si>
  <si>
    <t>A2.13</t>
  </si>
  <si>
    <t xml:space="preserve">Kompletna izvedba varovanja gradbene jame, po potrebi oz. po zahtevah geomehanika. </t>
  </si>
  <si>
    <t>Kompletno čiščenje gradbišča in okolice, ki se je poškodovala v času gradnje z odvozom odpadkov na javno deponijo</t>
  </si>
  <si>
    <t>Obvezna izdelava geodetskega posnetka pri odprtih jarkih položenih komunalnih vodov</t>
  </si>
  <si>
    <r>
      <t>Izdelava geodetskega posnetka z posnetkom</t>
    </r>
    <r>
      <rPr>
        <b/>
        <sz val="10"/>
        <color indexed="8"/>
        <rFont val="Arial Narrow"/>
        <family val="2"/>
        <charset val="238"/>
      </rPr>
      <t xml:space="preserve"> vseh </t>
    </r>
    <r>
      <rPr>
        <sz val="10"/>
        <color indexed="8"/>
        <rFont val="Arial Narrow"/>
        <family val="2"/>
      </rPr>
      <t>izvednih komunalnih in energetskih vodov (toplovod, plin, kanalizacija, vodovod, elektro, telekomunikacije, telekom…), naprav in gradbenih del za izdelavo PID projektov, komplet z globinami jaškov, ter vtoki. Upoštevati je potrebno vris izvedenih komunalnih vodov v GJI</t>
    </r>
  </si>
  <si>
    <t>A1.10</t>
  </si>
  <si>
    <t>Usklajevanje upravljalskega nadzora Upravljalcev javnih komunalnih vodov v času izgradnje le-teh in prisotnosti predstavnikov Upravljavcev na koordinacijah .</t>
  </si>
  <si>
    <t>A1.9</t>
  </si>
  <si>
    <t>Izvedba cestne zapore na občinski cesti cesti na osnovi elaborata začasne prometne ureditve za čas izvajanja del. Vključno vsa prometna signalizacija oz. prisotnost usmerjevalcev prometa.</t>
  </si>
  <si>
    <t>A1.8</t>
  </si>
  <si>
    <t>Zaradi oviranja prometa na lokalni cesti si mora investitor-izvajalec za popolno zaporo ceste v smislu 73. in 74. člena Zakona o cestah pridobiti soglasje upravljalca občinske ceste in izdelati elaborat začasne prometne ureditve za čas izvajanja del.</t>
  </si>
  <si>
    <t>A1.7</t>
  </si>
  <si>
    <t>A1.6</t>
  </si>
  <si>
    <r>
      <rPr>
        <b/>
        <sz val="10"/>
        <rFont val="Arial Narrow"/>
        <family val="2"/>
        <charset val="238"/>
      </rPr>
      <t xml:space="preserve">Čiščenje (sporotno): </t>
    </r>
    <r>
      <rPr>
        <sz val="10"/>
        <color indexed="8"/>
        <rFont val="Arial Narrow"/>
        <family val="2"/>
        <charset val="238"/>
      </rPr>
      <t xml:space="preserve">
Čiščenje gradbišča, demontaža in odnos vseh pripomočkov, odpadkov in ostankov. 
Čiščenje ceste zaradi nanosa blata na cesto</t>
    </r>
  </si>
  <si>
    <r>
      <rPr>
        <b/>
        <sz val="10"/>
        <color rgb="FF000000"/>
        <rFont val="Arial Narrow"/>
        <family val="2"/>
        <charset val="238"/>
      </rPr>
      <t>Ravnanje z gradbenimi odpadki:</t>
    </r>
    <r>
      <rPr>
        <sz val="10"/>
        <color indexed="8"/>
        <rFont val="Arial Narrow"/>
        <family val="2"/>
        <charset val="238"/>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</si>
  <si>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0"/>
        <rFont val="Arial Narrow"/>
        <family val="2"/>
        <charset val="238"/>
      </rPr>
      <t xml:space="preserve">Zavarovanje gradbišča: </t>
    </r>
    <r>
      <rPr>
        <sz val="10"/>
        <color indexed="8"/>
        <rFont val="Arial Narrow"/>
        <family val="2"/>
        <charset val="238"/>
      </rPr>
      <t>sklenjeno zavarovanje za  škodo, ki bi utegnila nastati investitorjem in tretjim osebam v zvezi z opravljanjem njihove dejavnosti</t>
    </r>
  </si>
  <si>
    <r>
      <rPr>
        <b/>
        <sz val="10"/>
        <color rgb="FF000000"/>
        <rFont val="Arial Narrow"/>
        <family val="2"/>
        <charset val="238"/>
      </rPr>
      <t>Varovanje gradbišča:</t>
    </r>
    <r>
      <rPr>
        <sz val="10"/>
        <color indexed="8"/>
        <rFont val="Arial Narrow"/>
        <family val="2"/>
        <charset val="238"/>
      </rPr>
      <t xml:space="preserve"> </t>
    </r>
    <r>
      <rPr>
        <sz val="10"/>
        <rFont val="Arial Narrow"/>
        <family val="2"/>
        <charset val="238"/>
      </rPr>
      <t>Ureditev  varovanja gradbišča pred dostopom nepooblaščenih oseb in za zaščito pred škodo, ki bi jo utrpeli Izvajalec, Investior in morebitne povezane tretje osebe.</t>
    </r>
  </si>
  <si>
    <r>
      <rPr>
        <b/>
        <sz val="10"/>
        <color rgb="FF000000"/>
        <rFont val="Arial Narrow"/>
        <family val="2"/>
        <charset val="238"/>
      </rPr>
      <t>Prometni znaki:</t>
    </r>
    <r>
      <rPr>
        <sz val="10"/>
        <color indexed="8"/>
        <rFont val="Arial Narrow"/>
        <family val="2"/>
        <charset val="238"/>
      </rPr>
      <t xml:space="preserve"> 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r>
  </si>
  <si>
    <r>
      <rPr>
        <b/>
        <sz val="10"/>
        <color rgb="FF000000"/>
        <rFont val="Arial Narrow"/>
        <family val="2"/>
        <charset val="238"/>
      </rPr>
      <t>Osvetlitev:</t>
    </r>
    <r>
      <rPr>
        <sz val="10"/>
        <color indexed="8"/>
        <rFont val="Arial Narrow"/>
        <family val="2"/>
        <charset val="238"/>
      </rPr>
      <t xml:space="preserve"> (dobava,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</si>
  <si>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r>
      <rPr>
        <b/>
        <sz val="10"/>
        <rFont val="Arial Narrow"/>
        <family val="2"/>
        <charset val="238"/>
      </rPr>
      <t xml:space="preserve">Žerjevi/dvigala: </t>
    </r>
    <r>
      <rPr>
        <sz val="10"/>
        <color indexed="8"/>
        <rFont val="Arial Narrow"/>
        <family val="2"/>
        <charset val="238"/>
      </rPr>
      <t>ustrezno število gradbenih žerjavov ali drugačnih dvigal, potrebnih za čas gradnje. Vsi stroški: priprava prostora, najem, postavitev, stroški delovanje, odstranitev itd. Glede na ureditev gradbišča, ki jo določi izvajalec.</t>
    </r>
  </si>
  <si>
    <r>
      <rPr>
        <b/>
        <sz val="10"/>
        <color rgb="FF000000"/>
        <rFont val="Arial Narrow"/>
        <family val="2"/>
        <charset val="238"/>
      </rPr>
      <t>Inštalacijski priključki:</t>
    </r>
    <r>
      <rPr>
        <sz val="10"/>
        <color indexed="8"/>
        <rFont val="Arial Narrow"/>
        <family val="2"/>
        <charset val="238"/>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</si>
  <si>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0"/>
        <color rgb="FF000000"/>
        <rFont val="Arial Narrow"/>
        <family val="2"/>
        <charset val="238"/>
      </rPr>
      <t>Oprema, stroški:</t>
    </r>
    <r>
      <rPr>
        <sz val="10"/>
        <color indexed="8"/>
        <rFont val="Arial Narrow"/>
        <family val="2"/>
        <charset val="238"/>
      </rPr>
      <t xml:space="preserve">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r>
  </si>
  <si>
    <r>
      <rPr>
        <b/>
        <sz val="10"/>
        <color rgb="FF000000"/>
        <rFont val="Arial Narrow"/>
        <family val="2"/>
        <charset val="238"/>
      </rPr>
      <t xml:space="preserve">Varnostni ukrepi: </t>
    </r>
    <r>
      <rPr>
        <sz val="10"/>
        <color indexed="8"/>
        <rFont val="Arial Narrow"/>
        <family val="2"/>
        <charset val="238"/>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</si>
  <si>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0"/>
        <rFont val="Arial Narrow"/>
        <family val="2"/>
        <charset val="238"/>
      </rPr>
      <t xml:space="preserve">Deponije: </t>
    </r>
    <r>
      <rPr>
        <sz val="10"/>
        <color indexed="8"/>
        <rFont val="Arial Narrow"/>
        <family val="2"/>
        <charset val="238"/>
      </rPr>
      <t xml:space="preserve">
Priprava postora za postavitev deponij, izgradnja gradbiščnih deponij in vzpostavitev prvotnega stanja po zaključenih delih.</t>
    </r>
  </si>
  <si>
    <r>
      <rPr>
        <b/>
        <sz val="10"/>
        <rFont val="Arial Narrow"/>
        <family val="2"/>
        <charset val="238"/>
      </rPr>
      <t>Začasni objekti:</t>
    </r>
    <r>
      <rPr>
        <sz val="10"/>
        <color indexed="8"/>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</si>
  <si>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charset val="238"/>
      </rPr>
      <t>Dostop - transportne poti:</t>
    </r>
    <r>
      <rPr>
        <sz val="10"/>
        <color indexed="8"/>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t>
    </r>
  </si>
  <si>
    <t>Shranjevanje dokazov:  
Izvajalec naredi posnetek območja ali dokaze stanja tujih lastnin oz. sosednjih objektov pred izvedbo svojih del, za kasnejše ugotavljanje nastale škode, ki bi eventuelno lahko nastala zaradi izvedbe gradbenih del. 
Izdelava protokola s fotografijami in v prisotnosti lastnika in nadzora. Zapisnik se naredi v dveh izvodih pred začetkom del in se preda naročniku.</t>
  </si>
  <si>
    <r>
      <rPr>
        <b/>
        <sz val="10"/>
        <rFont val="Arial Narrow"/>
        <family val="2"/>
        <charset val="238"/>
      </rPr>
      <t>KOMPLET ORGANIZACIJA, UREDITEV IN PRIPRAVA GRADBIŠČA V STANJE ZA NEMOTENO DELO, VZDRŽEVANJE IN DEMONTAŽA GRADBIŠČA</t>
    </r>
    <r>
      <rPr>
        <sz val="10"/>
        <color indexed="8"/>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t>
    </r>
  </si>
  <si>
    <t xml:space="preserve">PRIPRAVLJALNA IN ZAKLJUČNA DELA </t>
  </si>
  <si>
    <t>(SKUPAJ ZA OBJEKT IN IZVEDBO KOMUNALNE TER ENERGETSKE INFRASTRUKTURE)</t>
  </si>
  <si>
    <t xml:space="preserve">REKAPITULACIJA GOI del </t>
  </si>
  <si>
    <t>z.š.</t>
  </si>
  <si>
    <t>opis</t>
  </si>
  <si>
    <t>tip/dim.</t>
  </si>
  <si>
    <t>en.</t>
  </si>
  <si>
    <t>št.</t>
  </si>
  <si>
    <t>cena/en.</t>
  </si>
  <si>
    <t>cena</t>
  </si>
  <si>
    <t>-za vso opremo (razen posebej označenih izjem) upoštevati dobavo, montažo, spojni, tesnilni in pritrdilni material</t>
  </si>
  <si>
    <t>-vsa dela prostorsko in terminsko uskladiti z izvajalci ostalih faz na objektu</t>
  </si>
  <si>
    <t>-vsi proizvajalci so omenjeni v informativne namene, ponujena oprema mora biti po karakteristikah enakovredna ali boljša od projektirane, v ponudbi je potrebno opremo, ki ni enaka projektirani tudi specificirati (PROIZVAJALEC, TIP) !</t>
  </si>
  <si>
    <t>REKAPITULACIJA</t>
  </si>
  <si>
    <t>B/SKUPAJ OSTALO</t>
  </si>
  <si>
    <t>SKUPAJ brez DDV</t>
  </si>
  <si>
    <t>DDV</t>
  </si>
  <si>
    <t>SKUPAJ z DDV</t>
  </si>
  <si>
    <t>1.</t>
  </si>
  <si>
    <t>2.</t>
  </si>
  <si>
    <t>3.</t>
  </si>
  <si>
    <t>4.</t>
  </si>
  <si>
    <t>5.</t>
  </si>
  <si>
    <t>6.</t>
  </si>
  <si>
    <t>7.</t>
  </si>
  <si>
    <t>8.</t>
  </si>
  <si>
    <t>9.</t>
  </si>
  <si>
    <t>10.</t>
  </si>
  <si>
    <t>11.</t>
  </si>
  <si>
    <t>12.</t>
  </si>
  <si>
    <t>13.</t>
  </si>
  <si>
    <t>14.</t>
  </si>
  <si>
    <t>15.</t>
  </si>
  <si>
    <t>16.</t>
  </si>
  <si>
    <t>17.</t>
  </si>
  <si>
    <t>18.</t>
  </si>
  <si>
    <t>DN15</t>
  </si>
  <si>
    <t>DN20</t>
  </si>
  <si>
    <t>DN50</t>
  </si>
  <si>
    <t>t.m.</t>
  </si>
  <si>
    <t>Odvod dimnih plinov</t>
  </si>
  <si>
    <t>Za kotel na sekance Q=500kW</t>
  </si>
  <si>
    <t>Troslojni dimniški sistem iz nerjavne pločevine v sestavi:</t>
  </si>
  <si>
    <t>ICS 25 DNO Z ODV.KOND. 450</t>
  </si>
  <si>
    <t>KSTAR Stenski nosilec tip 820</t>
  </si>
  <si>
    <t>ICS 25 T KOS 45˚ 450</t>
  </si>
  <si>
    <t>ICS 25 PREH. KOSPRIMA-ICS 450</t>
  </si>
  <si>
    <t>OBROBA DIMNIKA 0˚ FI 400</t>
  </si>
  <si>
    <t>ICS 25 KONUSNI ZAKLJUČEK 450</t>
  </si>
  <si>
    <t>ICS 25 OSNOVNA CEV 955MM 450</t>
  </si>
  <si>
    <t>ICS 25 OSNOVNA CEV 455MM 450</t>
  </si>
  <si>
    <t>ICS Obroč proti Pad. 450/500</t>
  </si>
  <si>
    <t>ICS 25 NAST. STEN. DRŽALO 450</t>
  </si>
  <si>
    <t>Montaža dimnika steel</t>
  </si>
  <si>
    <t>ICS 25 VAR. CEV 275-365MM 450</t>
  </si>
  <si>
    <t>ICS 25 MERILNI ČLEN 450</t>
  </si>
  <si>
    <t>ICS 25 KOLENO 45˚ 450</t>
  </si>
  <si>
    <t>ICS 25 KOLENO 85˚ Z RO/N 450</t>
  </si>
  <si>
    <t>PPL RAZŠIRITEV 300-350 RAZŠIRITEV 350 - 450</t>
  </si>
  <si>
    <t>ICS 25 MERILNI ČLEN 450 MERILNI ČLEN FI 100</t>
  </si>
  <si>
    <t>Pred naročilom dimniškega sistema je potrebna kontrola na licu mesta skupaj z dobaviteljem</t>
  </si>
  <si>
    <t>Ustreza kot npr.: Schiedel ICS 450 ali enakovredno</t>
  </si>
  <si>
    <t>Za kotel na sekance Q=250kW</t>
  </si>
  <si>
    <t>ICS 25 ČIS.EL. Z VRAT.D/P 350</t>
  </si>
  <si>
    <t>ICS 25 DNO Z ODV.KOND. 350</t>
  </si>
  <si>
    <t>ICS 25 T KOS 45˚ 350</t>
  </si>
  <si>
    <t>ICS 25 PREH. KOSPRIMA-ICS 350</t>
  </si>
  <si>
    <t>OBROBA DIMNIKA 0˚ FI 300</t>
  </si>
  <si>
    <t>ICS 25 KONUSNI ZAKLJUČEK 350</t>
  </si>
  <si>
    <t>ICS 25 OSNOVNA CEV 955MM 350</t>
  </si>
  <si>
    <t>ICS 25 OSNOVNA CEV 455MM 350</t>
  </si>
  <si>
    <t>ICS Obroč proti Pad. 350/400</t>
  </si>
  <si>
    <t>ICS 25 NAST. STEN. DRŽALO 350</t>
  </si>
  <si>
    <t>ICS 25 VAR. CEV 275-365MM 350</t>
  </si>
  <si>
    <t>ICS 25 KOLENO 45˚ 350</t>
  </si>
  <si>
    <t>ICS 25 KOLENO 85˚ Z RO/N 350</t>
  </si>
  <si>
    <t>PPL RAZŠIRITEV 250-350</t>
  </si>
  <si>
    <t>ICS 25 MERILNI ČLEN 350 MERILNI ČLEN FI 100</t>
  </si>
  <si>
    <t>ICS 25 OBJEMKA (ŠIROKA) 350</t>
  </si>
  <si>
    <t>Ustreza kot npr.: Schiedel ICS 350 ali enakovredno</t>
  </si>
  <si>
    <t>Za obstoječ kotel s plinskim gorilnikom Viessmann Paromat Simplex Q=220kW</t>
  </si>
  <si>
    <t>sanacijski dimniški sistem iz nerjavne pločevine v sestavi:</t>
  </si>
  <si>
    <t>PPL KON.POS. Z ODVODOM 230</t>
  </si>
  <si>
    <t>PPL T KOS 90˚ ZA PA 230</t>
  </si>
  <si>
    <t>PPL POKROV PRIKLJUČKA D 180</t>
  </si>
  <si>
    <t>PPL T KOS 45˚ 230</t>
  </si>
  <si>
    <t>PPL OSNOVNA CEV 950 230</t>
  </si>
  <si>
    <t>PPL OSNOVNA CEV 450 230</t>
  </si>
  <si>
    <t>PPL OSNOVNA CEV 200 230</t>
  </si>
  <si>
    <t>UE 25 DISTANČNIK</t>
  </si>
  <si>
    <t>PPL Pokrov jaška 4 50x50</t>
  </si>
  <si>
    <t>PPL VRATCA Z OKVIRJEM 113-700</t>
  </si>
  <si>
    <t>PPL OBROČ PROTI PADAVINAM</t>
  </si>
  <si>
    <t>Pokrov proti padavinam 230</t>
  </si>
  <si>
    <t>Montaža dimnika stee</t>
  </si>
  <si>
    <t>PPL OBJEMKA S TESNILOM 230</t>
  </si>
  <si>
    <t>ICS 25 OSNOVNA CEV 455MM 230</t>
  </si>
  <si>
    <t>ICS 25 OSNOVNA CEV 205MM 230</t>
  </si>
  <si>
    <t>ICS 25 VAR. CEV 275-365MM 230</t>
  </si>
  <si>
    <t>ICS 25 KOLENO 45˚ 230</t>
  </si>
  <si>
    <t>PPL RAZŠIRITEV 200-230</t>
  </si>
  <si>
    <t>Ustreza kot npr.: Schiedel Prima Plus 250 ali enakovredno</t>
  </si>
  <si>
    <t>B/OSTALO</t>
  </si>
  <si>
    <t xml:space="preserve">Drobni material za izvedbo inštalacij (drobni montažni in tesnilni material, fazonski kosi, okvirji,  konzole, ....).  Vrednost definirana kot delež od vsote vrednosti predhodnih podkategorij: OGREVANJE </t>
  </si>
  <si>
    <t>"%"</t>
  </si>
  <si>
    <t xml:space="preserve">Pripravljalna (odmere, usklajevanje poteka instalacij, zarisovanje,...) in zaključna dela (čiščenje, poučevanje vzdržev., izdelava dokazila o zanesljivosti...). 
'Vrednost definirana kot delež od vsote vrednosti predhodnih kategorij: OGREVANJE </t>
  </si>
  <si>
    <t>Napisi in označevalne tablice na razvodih in opremi ogrevanja (medij, tip, dimenzija, moč)</t>
  </si>
  <si>
    <t>B/Skupaj OSTALO :</t>
  </si>
  <si>
    <t xml:space="preserve">AVTOMATSKO VODENJE, NADZOR IN UPRAVLJANJE STROJNIH SISTEMOV </t>
  </si>
  <si>
    <t>SKUPAJ AVTOMATSKO VODENJE, NADZOR IN UPRAVLJANJE</t>
  </si>
  <si>
    <t>zap.št.</t>
  </si>
  <si>
    <t>podroben opis postavke za dobavo in montažo</t>
  </si>
  <si>
    <t>enota</t>
  </si>
  <si>
    <t>količina</t>
  </si>
  <si>
    <t>cena enote</t>
  </si>
  <si>
    <t>skupna cena</t>
  </si>
  <si>
    <t>KOTLOVNICA</t>
  </si>
  <si>
    <t>Periferna in krmilna oprema za strojne naprave</t>
  </si>
  <si>
    <t>Tipalo temperature zunaje.; Ni1000; bel (B1)</t>
  </si>
  <si>
    <t>ustreza: SAUTER tip EGT301F102</t>
  </si>
  <si>
    <t>Tipalo temperature; stebelno; Ni1000;  v kompletu z tulko L= 100 mm
(B2, B3)</t>
  </si>
  <si>
    <t>ustreza: SAUTER tip EGT346F102+0391011100</t>
  </si>
  <si>
    <t>Tipalo temperature; stebelno; Ni1000;  v kompletu z tulko L= 200 mm
(B4, B5)</t>
  </si>
  <si>
    <t>ustreza: SAUTER tip EGT347F102+0391011200</t>
  </si>
  <si>
    <t>Tipalo tlaka 24V za območje 0-6 bar; 0..10V (P1)</t>
  </si>
  <si>
    <t>ustreza: SAUTER tip DSU206F002</t>
  </si>
  <si>
    <t>3p regulacijski ventil, prirobnični, z elektromotornim pogonom, 0-10V, 24V
- dimenzija: 80
- kvs: 100 m3/h
(Y1)</t>
  </si>
  <si>
    <t>ustreza: SAUTER tip BQE080F300</t>
  </si>
  <si>
    <t>ustreza: SAUTER tip AVM322SF132</t>
  </si>
  <si>
    <t>SKUPAJ KOTLOVNICA Z ZALOGOVNIKOM</t>
  </si>
  <si>
    <t>DRENCHER INSTALACIJA ZA ZALOGOVNIK V OBJEKTU</t>
  </si>
  <si>
    <t>A/DRENCHER INSTALACIJA</t>
  </si>
  <si>
    <t>SKUPAJ A&amp;B brez DDV</t>
  </si>
  <si>
    <t>-v cene na enoto posamezne postavke cevnih razvodov pavšalno vključiti tudi izvedbo vseh prebojev do vključno dimenzije Φ50mm!</t>
  </si>
  <si>
    <t>-vsa oprema mora izpolnjevati zahteve in biti montirana skladno s CEA 4001 in VdS, sama naprava pa predstavlja "nadstandard" glede na osnovne zahteve požarne varnosti; ustrezna obravnava v primeru pregleda s strani pooblaščenega preglednika sistemov APZ</t>
  </si>
  <si>
    <t>-izvedba inštalacije s strani izvajalca, ki ima pridobljena dokazila za usposobljenost izvedbe tovrstnih del!</t>
  </si>
  <si>
    <t>Dobava in montaža drencher šobe ("odprta" po VdS), viseča, K40,  izvedba "hollow cone nozzle", izdelana iz medenine oz. Inox_a, vključno z integriranim montažnim nastavkom M36x1,5-F180, kompletno s VdS atestom.</t>
  </si>
  <si>
    <t>Pretok 70 L/s pri tlačnem padcu na šobi 3.1bar, radij polivanja SR=3m.</t>
  </si>
  <si>
    <t>Vključno ves tesnilni in originalni montažni material.</t>
  </si>
  <si>
    <t xml:space="preserve">Kot npr. izdelek Minimax (zatopnik Gallus, LJ), tip MXD-SDT-ELM-K=40 ali enakovredno. </t>
  </si>
  <si>
    <t>Pred nabavo preveri možnosti glede višine vgradnje; po potrebi se projektirane šobe zamenjajo s klasičnimi odprtimi, priporoča se šoba z odprtino večjo od 9,53mm in K&gt;=57; kontrolirati pršni kot in "domet" .</t>
  </si>
  <si>
    <t>Dobava in montaža sestavljenega priključka za izpiranje in praznenje drencher instalacije, kateri sestoji iz:</t>
  </si>
  <si>
    <t>• krogelne pipe s polnim presekom DN50</t>
  </si>
  <si>
    <t xml:space="preserve">• stabilno C spojko (navojna navezava na cevovod)  </t>
  </si>
  <si>
    <t>• slepa C spojka</t>
  </si>
  <si>
    <t>Montažni material.</t>
  </si>
  <si>
    <t xml:space="preserve">Kot npr. sestav/izdelek Gallus, LJ ali enakovredno. </t>
  </si>
  <si>
    <t xml:space="preserve">Dobava in montaža sestavljenega gasilskega priključka za napajanje sprinkler instalacije iz gasilskega vozila, kateri sestoji iz: </t>
  </si>
  <si>
    <t>•  gibke "trevira" gasilske cevi DN 50 z dvema C spojkama</t>
  </si>
  <si>
    <t>•  nosilec za "trevira" cev</t>
  </si>
  <si>
    <t xml:space="preserve">• enega priključka dimenzije DN50 s stabilno C spojko (navojna navezava na cevovod)  </t>
  </si>
  <si>
    <t>• napisno označevalno tablico (montaža na omarico zajeto v nadaljevanju):
"SPRINKLER INSTALACIJA,  
GASILSKI PRIKLJUČEK, 
UPORABA DOVOLJENA GASILCEM
DELOVNI TLAK=5.5-6bar, MAX. TLAK=10bar"</t>
  </si>
  <si>
    <t>Inox nadometna fasadna omarica, z vsemi odprtinami za vstop cevi in podobno,  z vratci na tečaje in zapiralnim mehanizmom na pripiro (enako kot na hidrantni omarici), z obešalom za gasilsko "trevira" cev DN50.</t>
  </si>
  <si>
    <t>Dimenzije omarice cca. 800 x 600 x 200 [mm]; pred naročilom kontroliraj na mestu samem.</t>
  </si>
  <si>
    <t>Jekleni cevovod dimenzije &gt;= DN50.</t>
  </si>
  <si>
    <t xml:space="preserve">Dvostransko AKZ zaščiten: notranje in zunanje (prašno) barvane črne šivne cevi po DIN 2458,  mat. St 37-2 oz. dvostransko pocinkane šivne cevi po DIN 2440, mat. St 33. </t>
  </si>
  <si>
    <t>Vključno s fazonskimi kosi, povezovalnimi elementi in certificiranim obešanjem.</t>
  </si>
  <si>
    <t>Vse zunanje finalno lakirane v RAL 3000.</t>
  </si>
  <si>
    <t xml:space="preserve">Ponudniku je prepuščena odločitev o izbiri materiala in izvedbi povezav cevovoda, navojno ali s spojkami ("vitaulic"). Vse spremembe smeri cevovoda je potrebno izvesti z brezšivnimi cevnimi koleni 3 D. </t>
  </si>
  <si>
    <t>Vse za tlake v sistemu do vključno 10bar.</t>
  </si>
  <si>
    <t>Čistilni ("Y") kos  za sprinlersko inštalacijo, za vertikalno vgradnjo, prirobnični.</t>
  </si>
  <si>
    <t>Vključno vgradne protiprirobnice s priključki za vgradnjo v izbran cevni razvod.</t>
  </si>
  <si>
    <t>Jekleni cevovod dimenzije &lt; DN50.</t>
  </si>
  <si>
    <t xml:space="preserve">Dvostransko AKZ zaščiten: dvostransko pocinkane šivne cevi po DIN 2440, mat. St 33. </t>
  </si>
  <si>
    <t xml:space="preserve">Spajanje z navoji. Vse spremembe smeri cevovoda je potrebno izvesti s predpisanimi cevnimi koleni. </t>
  </si>
  <si>
    <t>DN32</t>
  </si>
  <si>
    <t>Obešanje cevi z objemko iz Inox traku, vijakom matico in protimatico. Obešalo z navojno palico in po potrebi pritrdilno ploščico in pritrdili (za pritrjevanje na AB konstrukcijo objekta). Vse po VdS.</t>
  </si>
  <si>
    <t>Obešala za podano dimenzijo cevi:</t>
  </si>
  <si>
    <t>Pomožni podporni obešalni in konzolni material iz pocinkanih jeklenih profilov, s 3 objemkami brez tesnila. Za fiksiranje vertikalnega razvoda.</t>
  </si>
  <si>
    <t>-vert. odsek dim. DN50, L=cca. 2m</t>
  </si>
  <si>
    <t>Dobava in montaža polnila iz ognjevarne mase z ustreznim atestom za požarno varovanje prehoda sprinklerskega razvoda skozi požarno medetažno ploščo, vključno z izdelavo nalepke oz. tablice.</t>
  </si>
  <si>
    <t>Vse skladno s VdS in SZPV 408.</t>
  </si>
  <si>
    <t>-preboj Φ80 / cev DN50</t>
  </si>
  <si>
    <t>Zašćita/izolacija sprinklerske cevi na mestu prehoda skozi požarno medetažno ploščo s cevaki iz hidrofobne kamene volne. Zaščita izolacije z Alu oklepom.</t>
  </si>
  <si>
    <t>-cev DN50; ščitena odseka L1 + L2 = 1 + 1 [m]</t>
  </si>
  <si>
    <t>Dobava in montaža vseh potrebnih napisnih ploščic za označevanje elementov (skladno s priporočili CEA 4001 - točka 16.2, vključno s pritrdilnim materialom</t>
  </si>
  <si>
    <t xml:space="preserve">Kot npr. izdelek Gallus, LJ ali enakovredno. </t>
  </si>
  <si>
    <t>Vrtanje prebojev v AB medetažne plošče in stene z vrtalnim strojem z diamantno krono. Obračun po dejanskih količinah iz vpisa v gradbeni dnevnik. Za velikost prebojev in tip ter debelino konstr.:</t>
  </si>
  <si>
    <t>Zaščita površin na območju del, končno čiščenje.</t>
  </si>
  <si>
    <t>-preboji do velikosti Φ80 [mm] v AB medetažno konstrukcijo debeline do 25 [cm]</t>
  </si>
  <si>
    <t>-preboji do velikosti Φ80 [mm] v AB zidno konstrukcijo debeline do 25 [cm]</t>
  </si>
  <si>
    <t>Dolbljenje zidnih utorov, izvedba talnih izrezov in prebojev v zidane ter AB konstrukcijske elemente ter ostala dela v zvezi z izvedbo strojnih instalacij.</t>
  </si>
  <si>
    <t>Upoštevati 80% dela z ročnim in ročnim električnim orodjem ter 20% dela z zahtevnejšo opremo: težka pnevmatske kladiva, vrtalni/rezalni stroj z diamantno krono/žago...</t>
  </si>
  <si>
    <t>-delo (vključno drobni&amp;potrošni material):</t>
  </si>
  <si>
    <t>Zrakotesna zatesnitev prehodov cevi skozi kontrukcijske elemente objekta; za manjše prehode z negorljivimi trajno elastičnimi masami, za večje prehode pozidavanje z cemetno maso in tesnenje z negorljivo ekspanzijsko peno.</t>
  </si>
  <si>
    <t>- manjši prehodi: širina rege do 2cm</t>
  </si>
  <si>
    <t>Izpiranje cevovodov s hladno sanitarno vodo v celotnem sistemu novoinstaliranih razvodov, kompletno z izdelavo poročila.</t>
  </si>
  <si>
    <t>Vključno uporaba ustrezne opreme, drobni montažni in potrošni material.</t>
  </si>
  <si>
    <t>Tlačni preizkus trdnosti in tesnenja cevovoda s hladno vodo, izveden po posameznih odsekih, preizkusni tlak 1,5 x delovni tlak vendar ne manj kot 15 bar, vključno s potrebnim materialom (čepi) in njihovo odstranitvijo po končenem tlačnem preizkusu, kompletno z izdelavo poročila.</t>
  </si>
  <si>
    <t>Pregled in izdaja poročila APZ s strani pooblaščene institucije, upoštevajoč omejitve iz Uvoda.</t>
  </si>
  <si>
    <t>Izdelava osnovnih navodil za obratovanje, vključno s: funkcionalno shemo, shemo pokrivanja, klasificirana področja nevarnosti (tloris), Vse skladno s priporočili CEA 4001. Izdelek za pritrditev na steno  (kaširano v okvirju ali obojestransko prekrito s folijo) .</t>
  </si>
  <si>
    <t>Detajlna navodila za obratovanje in vzdrževanje drencher instalacije (vključno z originalnimi navodlili opreme), šolanje uporabnikov.</t>
  </si>
  <si>
    <t>SKUPAJ DRENCHER INSTALACIJA</t>
  </si>
  <si>
    <t>Izdelava posnetkov tras cevnega razvoda, lokacij elementov… vris v PZI - za potrebe izdelave PID-a</t>
  </si>
  <si>
    <t>Pripravljalna (odmere, usklajevanje poteka instalacij, zarisovanje,...) in zaključna dela (čiščenje, poučevanje vzdrževalcev, izdelava dokazila o zanesljivosti - DZO...). Vrednost ocenjena kot delež (%) vrednosti predhodnih sklopov (A).</t>
  </si>
  <si>
    <t>%</t>
  </si>
  <si>
    <t>Drobni inštalacijski material za izvedbo inštalacij  (drobni montažni in tesnilni material, atipski fazonski in  oblikovni kosi, okvirji,  konzole, označevalne tablice in napisi, ....). Vrednost ocenjena kot delež (%) vrednosti predhodnih sklopov (A).</t>
  </si>
  <si>
    <t>SKUPAJ OSTALO</t>
  </si>
  <si>
    <t>PREZRAČEVANJE (V OBJEKTU)</t>
  </si>
  <si>
    <t xml:space="preserve">-Investitor ima v svojih objektih tipizirano opremo; v popisu zajeta oprema je skladna s tehničnimi smernicami/zahtevami Investiorja; vsako morebitno odstopanje ponujene opreme od tipske opreme mora biti pisno potrjeno s strani Investitorja že v fazi potrjevanja ponudbe! </t>
  </si>
  <si>
    <t>A/SKUPAJ OPREMA IN RAZVOD PREZR.</t>
  </si>
  <si>
    <t>OPOMBE:</t>
  </si>
  <si>
    <t>Električno napajanje strojnih naprav zajeto v popisu E.I.!</t>
  </si>
  <si>
    <t>Krmiljenje vklopa strojnih naprav zajeto v popisu E.I. (tudi CNS)!</t>
  </si>
  <si>
    <t>A/DISTR. EL., OPREMA in RAZVOD PREZR.</t>
  </si>
  <si>
    <t>Upoštevati dejstvo, da se montaža razvoda in dela opreme izvaja v več etažah, na višini 
ca. 3..4m, ter posledično uporaba mobilnih dvižnih platform!</t>
  </si>
  <si>
    <t>V cene na enoto posamezne postavke cevnih razvodov pavšalno vključti tudi izvedbo vseh prebojev v AB konstrukcije do vključno dimenzije Φ50mm!</t>
  </si>
  <si>
    <t>Elementi distribucije zraka</t>
  </si>
  <si>
    <t xml:space="preserve">Prezračevalna rešetka za izenačevanje tlaka (labirintna) izdelana iz eloksiranega aluminija,  z vodoravnimi fiksnimi lamelami. Na zahtevo investitorja prašno barvana v poljubno barvo po RAL. Komplet z protiokvirjem in penastim tesnilom po obodu. </t>
  </si>
  <si>
    <t>Ustreza kot. npr. Systemair Nova-D ali enakovredno,</t>
  </si>
  <si>
    <t>-vel. 325/325 [mm], A(ef.)&gt;=280 [cm2], dp&lt;20Pa pri pretoku/prehodu 350 m3/h.</t>
  </si>
  <si>
    <t>Ventilator in kanalski razvod z opremo</t>
  </si>
  <si>
    <t>Cevni ventilator v kovinskem ohišju, nazaj obrnjene lopatice kolesa, tiha izvedba, za povišano temperaturo transportiranega zraka Tz=&lt;55ºC; stopnja zaščite el. opreme &gt;= IP44.</t>
  </si>
  <si>
    <t xml:space="preserve">Motor ventilatorja, skupaj z rotorjem protivibracijsko vpet na ohišje, rotor ventilatorja z nazaj zakrivljenimi lopaticami. Vse statično ter dinamično balansirano. </t>
  </si>
  <si>
    <t xml:space="preserve">Elektromotor v EC izvedbi in s prigrajeno termično zaščito. Možnost kontrole števila vrtljajev preko analognega vhoda 0(2)..10V. Možnost kontrole števila vrtjajev preko integriranega potenciometra. Vse opremljeno s stikalom in priključno dozo. </t>
  </si>
  <si>
    <t>Komplet z originalnim motažnim materialom (dodatno opremo): 2x elastični kanalski spojni kos s pritrdilnimi objemkami, original nosilec (stenski ali stropni) z elastičnim vpetjem.</t>
  </si>
  <si>
    <t>Ohišje s priključki Φ160mm, zunanjim premerom D=&lt;200mm in dolžino L=~250mm.</t>
  </si>
  <si>
    <t>Parametri ventilatorja: 
V=350m3/h, dp(ekst.)&gt;=280Pa, 
Pel.=85W, U=230V.</t>
  </si>
  <si>
    <t>Ustreza kot npr.  Systamair prio silent XP 160EC ali enakovredno.</t>
  </si>
  <si>
    <t>Kromirana jeklena zaščitna mreža, z ušicami za montažo na zaključek (okroglega) kanala. Debelina žice d&gt;=2mm, raster r=&lt;15mm.</t>
  </si>
  <si>
    <t>Ustreza kot npr. Systamair SG ?? ali enakovredno.</t>
  </si>
  <si>
    <t>- SG 160 (za kanal Φ160[mm])</t>
  </si>
  <si>
    <t>- SG 200 (za kanal Φ200[mm])</t>
  </si>
  <si>
    <t xml:space="preserve">Aluminijasta zaščitna rešetka izdelana iz vlečenih aluminjastih profilov (nosilni okvir+prečne lamele) s horizontalnimi lamelami rastra R=~50mm, prašno barvana po izbiri Arhitekta/Investitorja. V rešetko vgrajena mreža proti insektom. </t>
  </si>
  <si>
    <t>Komplet z vgradnim okvirjemo oz. adapterjem za montažo na prirobnico prez. opreme oz. na gradbeni okvir oz. ostalo.</t>
  </si>
  <si>
    <t>Ustreza kot  npr. Systemair PZ-AL-S ali enakovredno.</t>
  </si>
  <si>
    <t>-vel. 800/300 [mm] (preveri na mestu samem!), 
A(ef.)&gt;=1550 [cm2], barva RAL 7016 - antracitno siva</t>
  </si>
  <si>
    <t>Nepovratna loputa (vzmetno obremenjena)  za vgradnjo v kanalski razvod. Izvedba z minimalno "mrtvo" površino.</t>
  </si>
  <si>
    <t>-vel. Φ160 [mm] ; zrakotesna</t>
  </si>
  <si>
    <t>Okrogli (spiro) kanali iz pocinkane jeklene pločevine, prednostno uporaba spojk in fazonskih kosov z vtisnjenimi gumi tesnili izjemoma (manj kot 5% spojev) spajanje s "S" spoji oz. spojnicami. Izvedba skladno s EN 1506 in EN 12237 ter EN12097, spoji kitani oz. tesnjeni na predpisano lekažo (vsaj razred B po Eurovent 2/2 ali boljše).</t>
  </si>
  <si>
    <t>Komplet z vsemi oblikovnimi elementi (vodilne lopatice, spojke, kolena, prehodi, priključki, nastavki, ...); komplet z vsemi čistilnimi vratci iz pocinkane pločevine z gumi tesnili (vratca na vsakih 3-5m kanala); komplet z obešali- na izoliranih kanalih prilagojena izvedba za preprečevanje topl. mostov.</t>
  </si>
  <si>
    <t>-debelina pločevine 0.63mm</t>
  </si>
  <si>
    <t>Φ160</t>
  </si>
  <si>
    <t>Izdelava posebnih detajlov z na licu mesta formiranimi kanalskimi fazonskimi kosi oz. namensko izdelani atipski kosi.</t>
  </si>
  <si>
    <t>Upoštevati: kosi po specifikaciji ali samo dodat. delo (material zajet v predhodni postavki).</t>
  </si>
  <si>
    <t>-redukcijska kolena, "etažna kolena", zahtevnješi odcepni kosi,... (izdelava v delavnici, po odmeri in delavniških skicah)</t>
  </si>
  <si>
    <t xml:space="preserve">Izolacijski plašč iz ekspandiranega sintetičnega kavčuka z zaprto celično strukturo  (λ≤0.035, μ≥10000, samougasljiv  - požarni razred B). Komplet z original lepilom in trakovi. </t>
  </si>
  <si>
    <t>Dobava v ploščah.</t>
  </si>
  <si>
    <t xml:space="preserve">Za izolacijo  prezr. kanalov in opreme na strani vtočnega, odtočnega, zunanjega in zavrženega zraka (detajln opis zahtev - glej tehn. poročilo).  </t>
  </si>
  <si>
    <t xml:space="preserve">Ustreza kot np. Armacell Armaflex ACE_Plus. </t>
  </si>
  <si>
    <t>-Dizol.=13mm (znotraj objekta:odseki kanalov z razlličnim temperatrnim režimom; npr. prečkanje predelnih sten)</t>
  </si>
  <si>
    <t xml:space="preserve">Izdelava vremensko in mehansko odpornega oklepa na s filcem izoliranih kanalih. Izdelani iz prašno barvane Alu pločevine.  Barva pločevine RAL 7048 (mišje siva) oz. drugo po izbiri Arhitekta/Investitorja. Spoji Alu obloge morajo biti vodotesne, silikonizirane izvedbe. </t>
  </si>
  <si>
    <t>Kot zaščita (dodatno) izoliranih kanalov&amp;opreme na izpostavljenih mestih.</t>
  </si>
  <si>
    <t>Oplesk vidnega dela kanalskega razvoda iz poc. pločevine z vezivnim opleskom (korocink) in dvojnim nanosom končnega opleska (barvo izbere investitor).</t>
  </si>
  <si>
    <t>Količina za ocenjen obseg; dejansko po dogovoru z investitorjem!</t>
  </si>
  <si>
    <t xml:space="preserve">Oplesk vidnega dela izoliranega kanalskega razvoda z original opleskom za izolacijo (barvo izbere investitor). </t>
  </si>
  <si>
    <t>Ustreza npr. Armacell Armafinish.</t>
  </si>
  <si>
    <t>Tesnenje (zrakotesno?!) prebojev med kanalskim razvodom in zidno oz. stropno odprtino z negorljivo trajno elastično maso, ves ostali tesnilni in pritrdilni material. Upoštevana efektivna površina reg med elementom in zidno odprtino.</t>
  </si>
  <si>
    <r>
      <t xml:space="preserve">Izdelava podpor in pritrdilnih mest za kanalski razvod (in opremo) na </t>
    </r>
    <r>
      <rPr>
        <i/>
        <u/>
        <sz val="10"/>
        <rFont val="Arial"/>
        <family val="2"/>
        <charset val="238"/>
      </rPr>
      <t>kritičnih mestih znotraj objekta ter podobno</t>
    </r>
    <r>
      <rPr>
        <sz val="10"/>
        <rFont val="Arial"/>
        <family val="2"/>
        <charset val="238"/>
      </rPr>
      <t xml:space="preserve"> (osnovna obešala zajeta v postavki samih kanalov).  Montaža na AB konstrukcijo objekta (upoštevati ustrezne vijake oz. pritrdila). </t>
    </r>
  </si>
  <si>
    <t>Vse v vroče cinkani izvedbi. Po potrebi obdelana še poškodovana mesta osnovne konstrukcije!</t>
  </si>
  <si>
    <t>Izvedba s pomočjo tipskih elementov sistemskega programa (mont. profili, ploščice, navojne palice, jeklenice, napenjala…).</t>
  </si>
  <si>
    <t>Ustreza kot npr. proizvod Sikla ali enakovredno.</t>
  </si>
  <si>
    <t>ocena</t>
  </si>
  <si>
    <t>Dolbljenje zidnih utorov, izvedba talnih izrezov in prebojev v zidane ter AB konstrukcijske elemente ter ostala dela v zvezi z izvedbo predmetnih inštalacij.</t>
  </si>
  <si>
    <t>Upoštevati 80% dela z ročnim in lahkim električnim orodjem ter 20% dela z zahtevnejšo opremo: težka pnevmatske kladiva, vrtalni stroj z diamantno krono...</t>
  </si>
  <si>
    <t>Ureguliranje količin zraka v kanalih, elementih in prostorih.</t>
  </si>
  <si>
    <t>Zagonski preizkusi, dimna proba, poučevanje vzdrževalcev...</t>
  </si>
  <si>
    <t>Meritve  in preizkusi na sistemu prezračevanja po EN 12599, vključno z meritvami mikroklime in hrupnosti. Izvede pooblaščena institucija.</t>
  </si>
  <si>
    <t>Izdaja poročila.</t>
  </si>
  <si>
    <t>SKUPAJE D.E., OPREMA IN RAZVOD PREZ.</t>
  </si>
  <si>
    <t>Izdelava posnetkov tras zakritega kanalskega razvoda, elementov… vris v PZI - za potrebe izdelave PID-a</t>
  </si>
  <si>
    <t>Pripravljalna (odmere, usklajevanje poteka instalacij, zarisovanje,...) in zaključna dela (čiščenje, poučevanje vzdrževalcev, izdelava dokazila o zanesljivosti...). Vrednost ocenjena kot delež (%) vrednosti predhodnih sklopov (A).</t>
  </si>
  <si>
    <t>Drobni material za izvedbo inštalacij (drobni montažni in tesnilni material, atipski fazonski in  oblikovni kosi, okvirji,  konzole, označevalne tablice in napisi, ....). Vrednost ocenjena kot delež (%) vrednosti predhodnih sklopov (A).</t>
  </si>
  <si>
    <t>INTERNI VODOVOD, VERT. KANALIZACIJA</t>
  </si>
  <si>
    <t>-ves material v stiku s pitno vodo mora imeti dokazila za namen uporabe (certifikati DVGW, SVGW,…)</t>
  </si>
  <si>
    <t>A/SANITARNA OPREMA</t>
  </si>
  <si>
    <t>B/GROBA INSTALACIJA</t>
  </si>
  <si>
    <t>C/OSTALO</t>
  </si>
  <si>
    <t>SKUPAJ A&amp;B&amp;C brez DDV</t>
  </si>
  <si>
    <t>Zaščitne termične ventile (STS) za varovanje kotlovske opreme in gašenje elementov transporta sekancev dobavi dobavitelj tehnološke opreme kotlarne. Specificirati ob naročilu tehnološke opreme!</t>
  </si>
  <si>
    <t>POPIS MATERIALA IN DEL</t>
  </si>
  <si>
    <t>-vse sanitarne elemente (tip, dimenzije, število) izbrati v sodelovanju z Arhitektom in nato pridobiti potrditev Investitorja!</t>
  </si>
  <si>
    <t xml:space="preserve">-vsa ponujena sanitarna oprema mora ustrezati projektirani glede: dimenzij, volumnov, pozicije odtokov, višine iztokov, globine iztokov, površinskih obdelav, površinskih zaščit (premazi), oblike/designa… ; skladnost zagotavlja ponudnik, neskladna oprema se bo zamenjala na stroške ponudnika! </t>
  </si>
  <si>
    <t>-pri izdelavi ponudb je potrebno upštevati opremo srednjega kvalitetnega in cenovnega razreda, vso ponujeno opremo je potrebno natančno specificirati!</t>
  </si>
  <si>
    <t>-sanitarna oprema, na kateri se porablja pitna voda, mora biti  ustrezno varčna, torej skladna   z zahtevami "Uredbe o zelenem javnem naročanju 2021"; priporoča se vgradnja opreme z "znakom za okolje  tipa I". Ustrezna dokazila.</t>
  </si>
  <si>
    <t>Kompletni UMIVALNIKz opremo:</t>
  </si>
  <si>
    <t>• školjka iz sanitarnega porcelana z varnostnim prelivom</t>
  </si>
  <si>
    <t>• stoječa enoročna baterija (samo hladna voda), kromirana, DN15</t>
  </si>
  <si>
    <t xml:space="preserve">• kotni regulirni ventil DN15 z rozeto in  gibko povezovalna cev oplaščena z Inox pletenicami </t>
  </si>
  <si>
    <t>• kromiran medeninast odtočni ventil DN32 brez možnosti zapiranja odtoka (vedno pretočen!)</t>
  </si>
  <si>
    <t>• kromiran medeninast samočistilni sifon in odt. cevi  DN32</t>
  </si>
  <si>
    <t>• tlorisne dim. školjke ŠxG=~550 x ~450 [mm]</t>
  </si>
  <si>
    <t>Vsa oprema v obsegu (vključno morebitna pomožna in dod. oprema) za polno funkcionalnost sklopa.</t>
  </si>
  <si>
    <t>Ustrezajo kot npr. izdelki Geberit; školjka s pripadajočo armaturo (seriji po izboru Arhitekta) ali enakovredno.</t>
  </si>
  <si>
    <t>Višina montaže po standardu!</t>
  </si>
  <si>
    <t>STENSKO FIKSNO OGLEDALO v kromiranem jeklenem okvirju in pripadajoča STEKLENA ETAŽERA s kromiranimi nosilci za montažo nad umivalnik. Steklo ustrezno obdelano (varnostno, kaljeno).</t>
  </si>
  <si>
    <t>Dimenzija ogledala ŠxV= ~600 x ~600 [mm], etažera prilagojena.</t>
  </si>
  <si>
    <t>STENSKI REZERV./DOZATOR ZA TEKOČE MILO v izvedbi za javne prostore.</t>
  </si>
  <si>
    <t>Tipizirana oprema uporbnika.</t>
  </si>
  <si>
    <t>STENSKI PODAJALNIK za BRISAČE v lističih  v izvedbi za javne prostore.</t>
  </si>
  <si>
    <t>Tipizirana oprema Uporabnika.</t>
  </si>
  <si>
    <t>FASADNA PIPA z opremo,  v sestavi:</t>
  </si>
  <si>
    <t>• kotni regulacijski ventil DN15, z rozeto, NP16</t>
  </si>
  <si>
    <t>• fasadna pipa za priključitev zunanjih porabnikov z okrasno rozeto; v izvedbi s podaljšanim vretenom (zaporni del v toplem delu objekta), navojni priključek</t>
  </si>
  <si>
    <t>• Inox ojačitve/kotniki in fasadni vstavki za fiksiranje pipe za primer izvedbe kontaktne fasade</t>
  </si>
  <si>
    <t>--------------------------------------------------------------</t>
  </si>
  <si>
    <t>Ustreza nkot npr. Schell Polar II Set ali enakovedno.</t>
  </si>
  <si>
    <t>SKUPAJ SANITARNI ELEMENTI</t>
  </si>
  <si>
    <t>-upoštevati dejstvo, da se montaža dela razvoda in dela opreme izvaja v več etažah, na višini 
ca. 3..4m, ter posledično uporaba mobilnih dvižnih platform!</t>
  </si>
  <si>
    <t>-tlačna stopnja vodovodne armature min. NP16, razen če je specificiano drugače!</t>
  </si>
  <si>
    <t>Interna inštalacija vodovoda</t>
  </si>
  <si>
    <t>Vodovodne cevi (in fitingi) hladne in tople sanitarne vode, za spajanje z zatiskanjem, izdelani iz jekla 1.4401 (AISI 316L), vključno z ustreznimi tesnilnimi obroči; vse s certifikatom za namen uporabe!</t>
  </si>
  <si>
    <t>Vključno z vsemi fazonskimi kosi za spajanje z zatiskanjem (kolena, redukcije T kosi,...).</t>
  </si>
  <si>
    <t xml:space="preserve">Vključno z vsemi prehodnimi kosi na navojne spoje in odcepnimi T kosi z navojnim odcepom! </t>
  </si>
  <si>
    <t xml:space="preserve">Komplet s pritrdilnim materialom (obešala z gumiranimim objemkami oz. ostalo ?!) za polaganje v tlake in talne ter zidne utore (neinvazivno za primer hidroizolacij) oz. v votle dele suhomontažnih sten oz.  v instalacijske jaške oz. vidno (tudi v medstropovja spuščenih stropov). </t>
  </si>
  <si>
    <t>Normalen/povprečen delež fazonskih kosov.</t>
  </si>
  <si>
    <t>Ustreza kot npr. Geberit Mapress Inox (za san. vodo!) ali enakovredno.</t>
  </si>
  <si>
    <t>-"vidni" razvod</t>
  </si>
  <si>
    <t>Φ15x1</t>
  </si>
  <si>
    <t>Φ18x1</t>
  </si>
  <si>
    <t>Φ22x1.2</t>
  </si>
  <si>
    <t>Φ28x1.2</t>
  </si>
  <si>
    <t>Izolacijski cevaki iz sintetičnega kavčuka z zaprto celično strukturo, visoko parozaporni 
(λ=&lt;0.035 W/m/K, μ&gt;=10000, pož. raz. B/BL-s3,d0), komplet z original lepilom, trakovi in priborom za zrako&amp;vodo-tesno izvedbo spojev, za izolacijo razvoda (in armature) vodovoda.</t>
  </si>
  <si>
    <t>Za izolacijo cevi in opreme "vidnega" razvoda.</t>
  </si>
  <si>
    <t>Ustreza kot npr. Armacell Armaflex ACE Plus ali ustrezno.</t>
  </si>
  <si>
    <t>Izolacija za cevi dimenzije:</t>
  </si>
  <si>
    <t>-dizol.=19mm</t>
  </si>
  <si>
    <t>-dizol.=25mm</t>
  </si>
  <si>
    <t>-dizol.=32mm</t>
  </si>
  <si>
    <t>Zaščita vododne cevi v terenu z dvojnim ovojem "dekorodal" traku.</t>
  </si>
  <si>
    <t>Vse skladno s SZPV 408.</t>
  </si>
  <si>
    <t>-za Inox cev Φ28x1.2</t>
  </si>
  <si>
    <t>Dobava in montaža polnila iz ognjevarne mase z ustreznim atestom za požarno varovanje prehoda vodovoda skozi požarno medetažno ploščo, vključno z izdelavo nalepke oz. tablice.</t>
  </si>
  <si>
    <t>-preboj Φ50 / cev DN25</t>
  </si>
  <si>
    <t>Zašćita/izolacija vodovodne cevi na mestu prehoda skozi požarno medetažno ploščo s cevaki iz hidrofobne kamene volne. Zaščita izolacije z Alu oklepom.</t>
  </si>
  <si>
    <t>-cev DN25; ščitena odseka L1 + L2 = 1 + 1 [m]</t>
  </si>
  <si>
    <t xml:space="preserve">Izdelava vremensko in mehansko odpornega oklepa na izoliranih razvodih vodovoda.  Spoji Alu obloge morajo biti vodotesne, silikonizirane izvedbe. </t>
  </si>
  <si>
    <t xml:space="preserve">Kompletno vsa inštalacija v kleti in izpostavljen razvod v pritličju. </t>
  </si>
  <si>
    <t>Sklop krmiljenja/varovanja el. ogrevanja cevnih inštalacij vodovoda pod stropom kleti (zalogovnika), s pomočjo elektrogrelnih kablov.  V prašno barvani kovinski nadometni el. omarici za vgradnjo v prostoru.
V omarico vgrajeno: vsa potrebna oprema za priklop:
napajalnega vodnika ogrevnega kabla (skupne max. el. moči cca. 400W), sponke zunanjega termostata, odklopniki in ostala oprema (za popolno funkionalnost sklopa) . Vse ustrezno varovano.</t>
  </si>
  <si>
    <t xml:space="preserve">Dodatno še dobava, montaža in ožičenje zunanjega termostata (montaža na prostem). </t>
  </si>
  <si>
    <t>Vsa oprema z ustrezno IP zaščito!</t>
  </si>
  <si>
    <t>Izdelava delavniške dokumentacije, ožičenje, meritve in funkc. preizkus ter izdelava A_testa oz. Dokazila.</t>
  </si>
  <si>
    <t xml:space="preserve">Elektrogrelni (in pripadajoči napajalni) kabli navezani na sponke krmilno/zaščitne opreme zajete v elektrokrmilni omarici iz predhodnje postravke. </t>
  </si>
  <si>
    <t xml:space="preserve">Za cevi osanitarne vode. Izvedba pred izolacijo razvodov. </t>
  </si>
  <si>
    <t>Podan načelen obseg, točen obseg glede na ogled stanja izvedbe strojnih inštalacij.</t>
  </si>
  <si>
    <t>Predviden obseg: napajalni kabli (za razvod v objektu) + pritrdilni material; samoregulirni grelni kabel na osnovi vzporedne upornosti - nazivne specifične  moči cca. 10W/t.m (Tcevi=10°C) in max spec. moči 20W/t.m.(Tcevi=-20°C);  vodotesne kabelske sponke in zaključki; vezice za pritrditev grelnih kablov na cevi pod toplotno izolacijo; požarna tesnitev na prehodu skozi medetažno ploščo.</t>
  </si>
  <si>
    <t>Predvideno skupno število zank 1, razmerje med številom odsekov ter dolžinami napajalnih in grelnih kablov na mestu samem.</t>
  </si>
  <si>
    <t>Vključno električne meritve, zagon in izdelava A_testa oz. Dokazila.</t>
  </si>
  <si>
    <t>-grelni kabli ~20m, napajalni kabli ~10m)</t>
  </si>
  <si>
    <t>Prehodni zaporni krogelni ventil, DVGW certificiran za pitno vodo. Komplet, z vzmetnim elektromotornim pogonom. </t>
  </si>
  <si>
    <t>Pipa: NP16, navojni priključki, certifikat DVGW oz. SVGW.</t>
  </si>
  <si>
    <t>Pogon: dvotočkovno (2T; On/Off) krmiljenje, Pel.=~10W, U=230V*; delovanje odprto/zaprto, IP66, vzmetna varnostna funkcija NC, signalizacija zaprte in odprte pozicije z brezpotencialnima stikaloma.</t>
  </si>
  <si>
    <t>*Predvidena napajalna napetost 230V AC. Dejanski tip motorja glede na napajalno napetost (24V oz. 230V) izberemo glede na parametre sistema krmiljenja.</t>
  </si>
  <si>
    <t>Vključno navojni holandci.</t>
  </si>
  <si>
    <t>Npr. izdelek Belimo ali ustrezno.</t>
  </si>
  <si>
    <t xml:space="preserve">Ročni regulator pretoka, "in-line" izvedba, NP10, za poljubno lego vgradnje, s skalo za odčitovanje dejanskih vrednosti pretoka. Armatura ima certifikat SVGW. </t>
  </si>
  <si>
    <t>-za področje pretokov 3-12 [l/min].</t>
  </si>
  <si>
    <t>Cevni ločilnik (CL) za montažo na odsek vodovoda proti odsekom z nižjo stopnjo pretočenosti.</t>
  </si>
  <si>
    <t>Zagotavlja zaščito v primeru nizkega tveganja  do izpostavljenosti snovem razreda 2 (spremba v okusu, barvi, vonju in temperaturi pitne vode).</t>
  </si>
  <si>
    <t>Izpolnjuje zahteve EN 1717 in EN 13959.</t>
  </si>
  <si>
    <t>Ustreza kot npr. Caleffi serija 3045 (EA) ali enakovredno.</t>
  </si>
  <si>
    <t>DN25</t>
  </si>
  <si>
    <t xml:space="preserve">Krogelna pipa, NP16, navojna. </t>
  </si>
  <si>
    <t>Krogelna pipa z izpustom, NP16, navojna.</t>
  </si>
  <si>
    <t>Ustreza kot npr. izdelek HSE Uniwater ali enakovredno.</t>
  </si>
  <si>
    <t xml:space="preserve">Krogelna pipa z zapornim "metuljčkom", kratka izvedba, NP16, navojna. </t>
  </si>
  <si>
    <t>Vgradnja v omarice oz. v težje dostopne prostore.</t>
  </si>
  <si>
    <t>Polnilno/praznilna pipa s čepom na verižnici, NP16, navojna.</t>
  </si>
  <si>
    <t>Nepovratna loputa, NP16, navojna.</t>
  </si>
  <si>
    <t>Čistilni kos, NP16, navojni.</t>
  </si>
  <si>
    <t>Set priključne opreme, armature in fazonskih kosov za navezavo vodovodnih cevi na tehnološko opremo oz. na zaščitne termične ventile.</t>
  </si>
  <si>
    <t>Vse po specifikacijah izbranega dobavitelja opreme.</t>
  </si>
  <si>
    <t>Za podan tip opreme in dimenzijo cevovoda:</t>
  </si>
  <si>
    <t>-dotok hladilne vode za hlajenje kotla 250kW</t>
  </si>
  <si>
    <t>-odtok segrete hladilne vode hlajenje kotla 250kW</t>
  </si>
  <si>
    <t>-priključek na sistem priprave sistemske vode in sistem vzdrževanja tlaka</t>
  </si>
  <si>
    <t>-dotok hladilne vode za hlajenje kotla 500kW</t>
  </si>
  <si>
    <t>-odtok segrete hladilne vode hlajenje kotla 500kW</t>
  </si>
  <si>
    <t>-dotok vode na sistem gašenja dozirnega polža 250kW</t>
  </si>
  <si>
    <t>-dotok vode na sistem gašenja dozirnega polža 500kW</t>
  </si>
  <si>
    <t>-dotok vode na sistem gašenja vertikalnega polža</t>
  </si>
  <si>
    <t>Set priključne opreme in fazonskih kosov za navezavo vodovodnih cevi na pripravljene navojne priključke fiksnega odtočnega razvod iz Inox cevi.</t>
  </si>
  <si>
    <t>Navojne tuljave ("holandci") iz nikljane medenine.</t>
  </si>
  <si>
    <t>DN15..DN20</t>
  </si>
  <si>
    <t>DN25..DN32</t>
  </si>
  <si>
    <t>Drobni material in fitingi za izvedbo lokalnih izogibov, navezav, prevezav (Inox, ponikljana medenina), navojni, NP16.</t>
  </si>
  <si>
    <t>Prehodni kos med priključno cevjo v terenu (PE100) in priključkom interne inštalacije (Inox; press spoj).</t>
  </si>
  <si>
    <t>Vključno dodatni prehodni kos Inox press/zunanji navoj.</t>
  </si>
  <si>
    <t>d32 / DN25</t>
  </si>
  <si>
    <t>Zidno tesnilo za Izvedbo vodotesnega prehoda cevne inštalcije skozi zunanjo steno objekta (klet objekta izdelana v tehnologiji "bele kadi").</t>
  </si>
  <si>
    <t>Izdelano iz Inox plošč z EPDM vstavki, vse spojeno z Inox vijaki z Inox maticami z nadzorom zateznega momenta.</t>
  </si>
  <si>
    <t>Tesnilo dvojne širine (40mm).</t>
  </si>
  <si>
    <t>Kot npr. Kraso type DD 200 ali enakovredno.</t>
  </si>
  <si>
    <t>-za prehod Inox odt. cevi Φ28 skozi preboj Φ80</t>
  </si>
  <si>
    <t>Čelna tesnilna prirobnica iz umetne mase, kot dodatni element tesnenja zidnega tesnila.</t>
  </si>
  <si>
    <t xml:space="preserve">Izdelana iz visoko odporne umetne mase. </t>
  </si>
  <si>
    <t>Vključno originalna oprema: EPDM tesnilo in lepilno/tesnilna masa.</t>
  </si>
  <si>
    <t>Vključno Inox pritrdilni material za vodotesno montažo na AB steno.</t>
  </si>
  <si>
    <t>Kot npr. Kraso type KFP 80 + Kraso PU 50 in ostalo, ali enakovredno.</t>
  </si>
  <si>
    <t>-za namestitev "nad" preboj Φ80</t>
  </si>
  <si>
    <t>Podpore/objemke za razbremenitev zidnega tesnila (robustna izvedba).</t>
  </si>
  <si>
    <t>Izdelane iz Inox elementov (profili, pločevina in ostalo) ter EPDM trakov.</t>
  </si>
  <si>
    <t>-za montažo v in izven objekta, podpora cevi Φ28</t>
  </si>
  <si>
    <t>Interna inštalacija vertikalne kanaliz.</t>
  </si>
  <si>
    <t>1a</t>
  </si>
  <si>
    <t>Inox odtočne cevi z obojkami, pripadajoča temp. obstojna tesnila. Vse po EN1124-1&amp;2 ter EN12056.</t>
  </si>
  <si>
    <t>Material AISI 304, tesnilo črni EPDM. Za notranje inštalacije.</t>
  </si>
  <si>
    <t>Komplet s pritrdilnim materialom (obešala z gumiranimim objemkami oz. ostalo?!) in podložnim materialom. Za "vidne" razvode pod strpovi in po stenah.</t>
  </si>
  <si>
    <t>Cevi fekalne kanalizacije oz. iztoka naprav.</t>
  </si>
  <si>
    <t>Kot npr. izdelek Aco ali enakovredno.</t>
  </si>
  <si>
    <t>-dožina cevi L=150..200 [mm]</t>
  </si>
  <si>
    <t>Φ50</t>
  </si>
  <si>
    <t>-dožina cevi L=250..750 [mm]</t>
  </si>
  <si>
    <t>-dožina cevi L=1000..2000 [mm]</t>
  </si>
  <si>
    <t>Φ75</t>
  </si>
  <si>
    <t>Φ110</t>
  </si>
  <si>
    <t>Komplet s pritrdilnim materialom ("plitvo" pritrjevanje s perforiranimi pocinkanimi trakovi in uporaba distančnikov iz umetne mase. Za obešanje pod okrov pod stropom zalogovnika (glej detajl v grafičnih prilogah).</t>
  </si>
  <si>
    <t>1c</t>
  </si>
  <si>
    <t>Fazonski kosi k cevem iz predhodnjih postavk:</t>
  </si>
  <si>
    <t>-koleno 15°</t>
  </si>
  <si>
    <t>-koleno 45°</t>
  </si>
  <si>
    <t>-koleno 87°</t>
  </si>
  <si>
    <t>-R kos (koncentrični, ekscentrični)</t>
  </si>
  <si>
    <t>Φ50 // Φ75</t>
  </si>
  <si>
    <t>Φ50 // Φ110</t>
  </si>
  <si>
    <t>Φ75 // Φ110</t>
  </si>
  <si>
    <t>-T kos, za podano dim. osnovne cevi in odcepa</t>
  </si>
  <si>
    <t xml:space="preserve"> Φ75 // Φ50</t>
  </si>
  <si>
    <t>-odcepni kos 45°, enojni, za podano dim. osnovne cevi in odcepa</t>
  </si>
  <si>
    <t>Φ75 // Φ75</t>
  </si>
  <si>
    <t>Φ110 // Φ110</t>
  </si>
  <si>
    <t>-odcepni kos 45°, dvojni, za podano dim. osnovne cevi in odcepa</t>
  </si>
  <si>
    <t>-reduciran odcepni kos 45°, enojni, za podano dim. osnovne cevi in odcepa</t>
  </si>
  <si>
    <t>Φ110 // Φ50</t>
  </si>
  <si>
    <t>Φ110 // Φ75</t>
  </si>
  <si>
    <t>-prehodni kos na navojni spoj (notranji, zunanji)</t>
  </si>
  <si>
    <t>Φ50 // 
G 5/4"</t>
  </si>
  <si>
    <t>Φ50 // 
G 2"</t>
  </si>
  <si>
    <t>-dvostranska spojka</t>
  </si>
  <si>
    <t>-prehodni kos na LTŽ vklj. spojna objemka</t>
  </si>
  <si>
    <t>Φ75 // DN70</t>
  </si>
  <si>
    <t>-čistilni kos</t>
  </si>
  <si>
    <t>-slepi čep</t>
  </si>
  <si>
    <t>-ventilacijska kapa</t>
  </si>
  <si>
    <t>2a</t>
  </si>
  <si>
    <t>Material AISI 316L, tesnilo črni EPDM. Za inštalacije v terenu.</t>
  </si>
  <si>
    <t>2b</t>
  </si>
  <si>
    <t>PP-HT odtočne cevi z obojkami, pripadajoča temp. obstojna tesnila, vsi fazonski kosi (kolena, redukcije, odcepi,...). Vse po EN1124-1&amp;2 ter EN12056.</t>
  </si>
  <si>
    <t xml:space="preserve">Komplet s pritrdilnim matrialom (obešala z gumiranimim objemkami oz. ostalo?!; v primeru odtoka kondenzata objemke v izvedbi s prekinitvijo toplotnega mostu) in podložnim materialom. Za polaganje v tlake in talne ter zidne utore (neinvazivno za primer hidroizolacij) oz. v votle dele suhomontažnih sten oz.  v instalacijske jaške oz. vidno (tudi v medstropovja spuščenih stropov). </t>
  </si>
  <si>
    <t>-cevi (F.K.), vidni razvod pod stropov in ob stenah</t>
  </si>
  <si>
    <t>Izolacijski cevaki iz sintetičnega kavčuka z zaprto celično strukturo, visoko parozaporni 
(λ=&lt;0.035 W/m/K, μ&gt;=10000, pož. raz. B/BL-s3,d0), komplet z original lepilom, trakovi in priborom za zrako&amp;vodo-tesno izvedbo spojev, za izolacijo razvoda (in opreme) odtočne kanalizacije.</t>
  </si>
  <si>
    <t>Dobava in montaža polnila iz ognjevarne mase z ustreznim atestom za požarno varovanje prehoda odtočne kanalizacije skozi požarno medetažno ploščo, vključno z izdelavo nalepke oz. tablice.</t>
  </si>
  <si>
    <t>-preboj Φ100 / cev Inox Φ75</t>
  </si>
  <si>
    <t>Zašćita/izolacija odtočne cevi na mestu prehoda skozi požarno medetažno ploščo s cevaki iz hidrofobne kamene volne. Zaščita izolacije z Alu oklepom.</t>
  </si>
  <si>
    <t>-cev Inox Φ75; 
ščiteni odseki L1 + L2 + L3 = 1 + 1 +1 [m]</t>
  </si>
  <si>
    <t>Dobava in montaža ekspanzijskiih manšet z ustreznim atestom za požarno varovanje prehoda vodovoda skozi požarni strop, vključno z izdelavo nalepke oz. tablice.</t>
  </si>
  <si>
    <t>-preboj Φ50 / cev PP Φ50</t>
  </si>
  <si>
    <t xml:space="preserve">Izdelava vremensko in mehansko odpornega oklepa na izoliranih razvodih odtočne kanalizacije.  Spoji Alu obloge morajo biti vodotesne, silikonizirane izvedbe. </t>
  </si>
  <si>
    <t xml:space="preserve">Inštalacija v kleti, izven cone stropnih "polžev" in izpostavljen razvod v pritličju. </t>
  </si>
  <si>
    <t xml:space="preserve">Izdelava in pritrditev okrova pod ("nad") izoliranimi cevmi po detajlu v grafičnih prilogah. </t>
  </si>
  <si>
    <t>Okrov izdelan iz strojno oblikovane vroče cinkane pločevine debeline 0,8mm (razvita širina cca. 380..450[mm]), okrov na strop obojestransko fiksiran s pomočjo vroče cinkanih jeklenih kotnikov 
30/30/3 [mm].</t>
  </si>
  <si>
    <t>Na analogen način obdelane tudi čelne/zaključne ploskve okrova.</t>
  </si>
  <si>
    <t>Inštalacija v kleti, v coni stropnih "polžev".</t>
  </si>
  <si>
    <t>-okrov za cevi Φ50 + izolacija 25mm</t>
  </si>
  <si>
    <t>Izdelava in pritrditev zaščitnega okrova pod ("nad") priključkom talnega sifona v kleti, ustrezno prilagoditi detajl iz predhodne postavke. Namen preprečiti pregretje ohišja LTŽ sifona v primeru požara.</t>
  </si>
  <si>
    <t>Okrov izdelan iz strojno oblikovane vroče cinkane pločevine debeline 0,8mm (razvita dolžina in širina cca. 550 x 550[mm]), okrov na strop štiristransko fiksiran s pomočjo vroče cinkanih jeklenih kotnikov 
30/30/3 [mm].</t>
  </si>
  <si>
    <t>Med okrov in AB ploščo vstavljena "blazina" iz kamene volne debeline 50mm.</t>
  </si>
  <si>
    <t>Inštalacija v kleti, pod stropnimi priključki talnih sifonov.</t>
  </si>
  <si>
    <t>Sklop krmiljenja/varovanja el. ogrevanja cevnih inštalacij odtočne kanalizacije pod stropom kleti (zalogovnika), s pomočjo elektrogrelnih kablov.  V prašno barvani kovinski nadometni el. omarici za vgradnjo v prostoru.
V omarico vgrajeno: vsa potrebna oprema za priklop:
napajalnega vodnika ogrevnega kabla (skupne max. el. moči cca. 800W), sponke zunanjega termostata, odklopniki in ostala oprema (za popolno funkionalnost sklopa) . Vse ustrezno varovano.</t>
  </si>
  <si>
    <t xml:space="preserve">Za cevi odtočne kalizacije vode. Izvedba pred izolacijo razvodov. </t>
  </si>
  <si>
    <t>-grelni kabli ~40m, napajalni kabli ~15m)</t>
  </si>
  <si>
    <t>Talni požiralnik iz litega železa ɸ200 mm z iztokom DN70. Izvedba za montažo neposredno v AB medetažno ploščo.</t>
  </si>
  <si>
    <t xml:space="preserve">Izdelan iz litega železa s premazom. Skladen z DIN EN 1253-2.  Z okroglo rešetko premera 200 mm z zaklepom. Požarni razred materiala A1. Z dodanim vedrom za listje in grobe nečistoče iz nerjavečega jekla. Nosilnost: M125. </t>
  </si>
  <si>
    <t xml:space="preserve">Vključno pripadajoč originalni protipožarni vložek za vertikalni iztok. </t>
  </si>
  <si>
    <t>Pred montažo se opremi s prehodnim kosom na Inox cev (zajet v predhodnih postavkah), odtočni del se med monažo zaščiti z oblogo iz trdega EPS.</t>
  </si>
  <si>
    <t>Kot npr. Aco Passavant ali enakovredno.</t>
  </si>
  <si>
    <t>PP lovini lijak za iztoke naprav, s smradno zaporo (sifon na kroglico) v vidnem PVC ohišju. Za izvedbo priključitve odtoka kondenzata,  izlivov varnostnih ventilov in izpustnih ventilov na odtočno kanalizacijo.</t>
  </si>
  <si>
    <t>Kot npr. izdelek HL ali enakovredno.</t>
  </si>
  <si>
    <t>PP cevni sifon s smradno zaporo (sifon na kroglico) v PVC podometni omarici s snemljivimi vratci oz. vratci na tečaje. Za izvedbo priključitve odtoka kondenzata,  izlivov varnostnih ventilov in izpustnih ventilov na odtočno kanalizacijo.</t>
  </si>
  <si>
    <t>Φ32</t>
  </si>
  <si>
    <t>Avtomatski oddušnik razvoda kanalizacije, izdelek renomiranega proizvajalca, komplet z zaščitnim oz. okrasnim ohišjem oz. masko (elementi zakrivanja z odprtinami za prezračevanje).</t>
  </si>
  <si>
    <t>Kot npr. izdelek Geberit  ali enakovredno.</t>
  </si>
  <si>
    <t>Fasadna oddušna rešteka/zaključek z vgradnim ohišjem s prilopm za kanalizacijsko cev, izdelana iz kemično in UV obstojne umetne mase.</t>
  </si>
  <si>
    <t>-za prehod Inox odt. cevi Φ110 skozi preboj Φ200</t>
  </si>
  <si>
    <t>Kot npr. Kraso type KFP 200 + Kraso PU 50 in ostalo, ali enakovredno.</t>
  </si>
  <si>
    <t>-za namestitev "nad" preboj Φ200</t>
  </si>
  <si>
    <t>-za montažo v in izven objekta, podpora cevi Φ110</t>
  </si>
  <si>
    <t>Podpore/objemke za fiksniranje odtočne cevi na prehodu skozi steno predfabriciranega vodotesnega AB jaška. (Tesnila za cevi integralni del vstopnih odprtin.)</t>
  </si>
  <si>
    <t>Izdelane iz Inox_a in EPDM trakov.</t>
  </si>
  <si>
    <t>-za montažo v in izven jaška, podpora cevi Φ110</t>
  </si>
  <si>
    <t>Vodovod, vert. kanalizacija - splošno</t>
  </si>
  <si>
    <t xml:space="preserve">Vroče cinkan jekleni kotnik, za zaščito inštalacije pod stropom ob vstopni odprtini. </t>
  </si>
  <si>
    <t>Vključno ves pritrdilni materai za robustno montažo na AB medetažno ploščo.</t>
  </si>
  <si>
    <t>-dim, kotnika 100/100/4 [mm]</t>
  </si>
  <si>
    <r>
      <t xml:space="preserve">Izdelava podpor in pritrdilnih mest za cevni razvod in opremo na </t>
    </r>
    <r>
      <rPr>
        <i/>
        <u/>
        <sz val="10"/>
        <rFont val="Arial"/>
        <family val="2"/>
        <charset val="238"/>
      </rPr>
      <t>izpostavljenih mestih znotraj objekta ter podobno</t>
    </r>
    <r>
      <rPr>
        <sz val="10"/>
        <rFont val="Arial"/>
        <family val="2"/>
        <charset val="238"/>
      </rPr>
      <t xml:space="preserve"> (osnovna obešala zajeta v postavki samih cevi/opreme).  Montaža na AB konstrukcijo objekta. Upoštevati ustrezne vijake oz. pritrdila. </t>
    </r>
  </si>
  <si>
    <t>- večji  prehodi: širina rege nad 2cm</t>
  </si>
  <si>
    <t>Vrtanje prebojev v AB medetažne plošče in stene z vrtalnim strojem z diamantno krono. Obračun po dejanskih količinah iz vpisa v gradbeni dnevnik. Za velikost prebojev in debelino sten:</t>
  </si>
  <si>
    <r>
      <t xml:space="preserve">-preboji do velikosti </t>
    </r>
    <r>
      <rPr>
        <sz val="10"/>
        <rFont val="Symbol"/>
        <family val="1"/>
        <charset val="2"/>
      </rPr>
      <t>f</t>
    </r>
    <r>
      <rPr>
        <sz val="10"/>
        <rFont val="Arial CE"/>
        <family val="2"/>
        <charset val="238"/>
      </rPr>
      <t>10 [cm] v AB konstrukcijo debeline do 30cm</t>
    </r>
  </si>
  <si>
    <t>Tlačna preizkušnja kompletnega novega vodovodnega razvoda na tlak 6 bar oz. 8 bar, vse po navodilih proizvajalca cevi.</t>
  </si>
  <si>
    <t>Tesnostni preizkus razvoda kompletne nove odtočne kanalizacije, po navodilih proizvajalca cevi.</t>
  </si>
  <si>
    <t>Dezinfekcija celotne cevne mreže novega in prizadetega obstoječega vodovoda v skladu z navodili pristojnega organa in v skladu z veljavno zakonodajo, izvede pooblaščena institucija.</t>
  </si>
  <si>
    <t>SKUPAJ GROBA INSTALACIJA</t>
  </si>
  <si>
    <t>Gasilni aparati, komplet z obešali oz. nosilci.</t>
  </si>
  <si>
    <t>-CO2 (podana učinkovitost v enot. gasila)</t>
  </si>
  <si>
    <t>5EG</t>
  </si>
  <si>
    <t>-prah ABC (podana učinkovitost v enot. gasila)</t>
  </si>
  <si>
    <t>6EG</t>
  </si>
  <si>
    <t>9EG</t>
  </si>
  <si>
    <t>Fotografiranje vseh zakritih instalacij pred izvedbo  AB zalivk, tlakov, ometov in obzidav; slike v elektronski obliki (DVD) priložiti navodilom za vzdrževanje.</t>
  </si>
  <si>
    <t>Izdelava posnetkov tras zakritega cevnega razvoda, elementov… vris v PZI - za potrebe izdelave PID-a</t>
  </si>
  <si>
    <t>Pripravljalna (odmere, usklajevanje poteka instalacij, zarisovanje,...) in zaključna dela (čiščenje, poučevanje vzdrževalcev, izdelava dokazila o zanesljivosti...). Vrednost ocenjena kot delež (%) vrednosti predhodnih sklopov (A+B).</t>
  </si>
  <si>
    <t>Drobni inštalacijski material za izvedbo inštalacij  (drobni montažni in tesnilni material, atipski fazonski in  oblikovni kosi, okvirji,  konzole, označevalne tablice in napisi, ....). Vrednost ocenjena kot delež (%) vrednosti predhodnih sklopov (A+B).</t>
  </si>
  <si>
    <t>STROJNE INSTALACIJE - REKAPITULACIJA</t>
  </si>
  <si>
    <t>ENERGETSKA POSTAJA OGREVANJE in PRIPRAVA STV</t>
  </si>
  <si>
    <t>SI-KzZ_Drencher</t>
  </si>
  <si>
    <t>SI-KzZ_Prez</t>
  </si>
  <si>
    <t>SI-KzZ_VoKa</t>
  </si>
  <si>
    <t>AVTOMATSKO VODENJE, NADZOR IN UPRAVLJ. STR. SIST.</t>
  </si>
  <si>
    <t>ELEKTRO INŠTALACIJE - OBJEKT</t>
  </si>
  <si>
    <t>I.</t>
  </si>
  <si>
    <t>II.</t>
  </si>
  <si>
    <t>III.</t>
  </si>
  <si>
    <t>IV.</t>
  </si>
  <si>
    <t>V.</t>
  </si>
  <si>
    <t>VI.</t>
  </si>
  <si>
    <t>Skupaj brez DDV</t>
  </si>
  <si>
    <t>Razdelilci</t>
  </si>
  <si>
    <t>cena/enoto</t>
  </si>
  <si>
    <t>skupaj</t>
  </si>
  <si>
    <t>Dograditev obstoječega razdelilca RG</t>
  </si>
  <si>
    <t>1 kom varovalčni ločilnik NV00, 160 A</t>
  </si>
  <si>
    <t>3 kom var. vložki NV00 63 A</t>
  </si>
  <si>
    <t>skupaj z vrstnimi sponkami, spojni ter drobni material, zaščita pred direktnim dotikom (pokrovi zbiralk), oznake</t>
  </si>
  <si>
    <t>Dobava in montaža razdelilca RG-KO (uvodi kablov zgoraj, dovod zgoraj)</t>
  </si>
  <si>
    <t>1 kpl z dobavo kovinske omarice s podstavkom VxŠxG 2000x800x300 mm, komplet s ključavnico, montažno ploščo, uvodnicami</t>
  </si>
  <si>
    <t>60mm zbiralčni sistem, komplet z nosilci, pokrovi in prekritji</t>
  </si>
  <si>
    <t xml:space="preserve">  2 m bakrena zbiralka 20x5mm, 274A, za 60mm ziralčni sistem, komplet z nosilci </t>
  </si>
  <si>
    <t>1 kom ločilno stikalo z daljinskim krmiljenjem MC1; 3p;160 A</t>
  </si>
  <si>
    <t>skupaj z ročajem MC1</t>
  </si>
  <si>
    <t>skupaj z osjo MC1</t>
  </si>
  <si>
    <t>skupaj z adapterjem MC1; 160 A/ za 60mm zbiralčni sistem</t>
  </si>
  <si>
    <t>skupaj z podnapetostnim sprožnikom 24 VAC</t>
  </si>
  <si>
    <t>10 kom varovalčni ločilnik NV000, 125 A/za 60mm zbiralčni sistem</t>
  </si>
  <si>
    <t>1 kom prenapetostna zaščita 4x PROTEC C 40/320 20kA</t>
  </si>
  <si>
    <t>3 kom var. vložki NV000 50 A</t>
  </si>
  <si>
    <t>3 kom var. vložki NV000 35 A</t>
  </si>
  <si>
    <t>15 kom var. vložki NV000 20 A</t>
  </si>
  <si>
    <t>1 kom stikalo FID 63/0,03 A</t>
  </si>
  <si>
    <t>2 kom, instalacijski kontaktor 25A/400VAC; 230V tuljavica</t>
  </si>
  <si>
    <t>1 kom stikalo preklopno 1-0-2, montaža na vrata</t>
  </si>
  <si>
    <t>1 kom svetlobni rele s fotocelico za zunanjo montažo</t>
  </si>
  <si>
    <t>1 kom stikalna ura, digitalna, dnevna in tedenska</t>
  </si>
  <si>
    <t>1 kom končno stikalo vrat SF 10A/500V - M20 priključek</t>
  </si>
  <si>
    <t>1 kom LED svetilka z šuko vtičnico 230V AC - 10W</t>
  </si>
  <si>
    <t>1 kom energijski kabel dolžine 3m, za IEC LED svetilko z šuko vtičnico</t>
  </si>
  <si>
    <t>1 kom inštal. Odklopnik 1-polni C 16/1</t>
  </si>
  <si>
    <t>7 kom inštal. Odklopnik 1-polni C 10/1</t>
  </si>
  <si>
    <t>3 kom inštal. Odklopnik 1-polni B 6/1</t>
  </si>
  <si>
    <t>1 kom tipkalo izklop v sili, osvetljeno, IP55, 24 VAC</t>
  </si>
  <si>
    <t>1 kom časovni rele z zakasnitvijo izklopa; 230V</t>
  </si>
  <si>
    <t>skupaj z vrstnimi sponkami, N in PE zbiralko, spojni ter drobni material, zaščita pred direktnim dotikom (pokrovi zbiralk), oznake</t>
  </si>
  <si>
    <t>Dobava in montaža tipskega vtičnega gnezda VG (dovod zgoraj)</t>
  </si>
  <si>
    <t>1 kpl PVC omarica, n/o izvedbe</t>
  </si>
  <si>
    <t>1 kom stikalo FID 25/0,03 A</t>
  </si>
  <si>
    <t>1 kom inštal. Odklopnik 3-polni C 16/3</t>
  </si>
  <si>
    <t>3 kom inštal. Odklopnik 1-polni C 16/1</t>
  </si>
  <si>
    <t>1 kom vtičnica 16A/400V</t>
  </si>
  <si>
    <t>3 kom vtičnica 16A/230V</t>
  </si>
  <si>
    <t>Nova komunikacijska omarica KO</t>
  </si>
  <si>
    <t>Dobava in montaža komunikacijske omare, VxŠxG 600x600x600mm, v sestavi: prednja in zadnja polna pločevinasta vrata, snemljive stranice, vključno s podstavkom in z vso ustrezno opremo:</t>
  </si>
  <si>
    <t>1 kom ventilatorska enota na stropu omare</t>
  </si>
  <si>
    <t>1 kom termostat za ventilatorsko enoto</t>
  </si>
  <si>
    <t>1 kom optični delilnik BRANDREX skupaj s pretvornikom 8 vlaken, 1HE</t>
  </si>
  <si>
    <t>1 kom kot npr. ali enakovredno Cisco SGE2010 48-Port, 10 Gigabit Switch</t>
  </si>
  <si>
    <t>1 kom CISCO priključni panel FTP cat. 6a,  12xRJ45, s protiprašnimi pokrovčki, 1HE</t>
  </si>
  <si>
    <t>1 kom polica 19" do 30kg</t>
  </si>
  <si>
    <t>1 kom napajalna letev z devetimi šuko vtičnicami 230V in prenapetostno zaščito, 1HE</t>
  </si>
  <si>
    <t>1 kom ozemljilna letvica</t>
  </si>
  <si>
    <t xml:space="preserve">1 kpl povezovalne vrvice patch-patch dolžine l=2m </t>
  </si>
  <si>
    <t>1 kpl organizatorji kablov</t>
  </si>
  <si>
    <t>1 kpl drobni in vezni material</t>
  </si>
  <si>
    <t>SKUPAJ</t>
  </si>
  <si>
    <t>Kabli, kabelski pribor, izenačevanje potencialov</t>
  </si>
  <si>
    <t>Dobava in polaganje kabla N2XH 5x6 mm²</t>
  </si>
  <si>
    <t>komplet  s polaganjem in priklopi</t>
  </si>
  <si>
    <t>m</t>
  </si>
  <si>
    <t>Dobava in polaganje kabla N2XH 5x2,5 mm²</t>
  </si>
  <si>
    <t>Dobava in polaganje kabla N2XH 3x2,5 mm²</t>
  </si>
  <si>
    <t>Dobava in polaganje kabla FTP CAT7 LSHO 4x2x0,6 mm²</t>
  </si>
  <si>
    <t>za telefonsko in računalniško mrežo, komplet s polaganjem, zaključevanjem s CAT6a in priklopi</t>
  </si>
  <si>
    <t>Samougasna brez halogenska rebrasta zaščitna cev fi50 mm</t>
  </si>
  <si>
    <t>komplet z materialom in polaganjem</t>
  </si>
  <si>
    <t>Kabelske zaščitne trde brez halogenske PVC cevi fi16-fi32 mm</t>
  </si>
  <si>
    <t>komplet z materialom in polaganjem, skupaj z pritrdilnimi nosilci ter kotnimi elementi</t>
  </si>
  <si>
    <t>Samougasna brezhalogenska rebrasta zaščitna cev fi16-fi32 mm</t>
  </si>
  <si>
    <t>PVC nadgradne kabelske razvodne brezhalogenske doze</t>
  </si>
  <si>
    <t>komplet z materialom in montažo</t>
  </si>
  <si>
    <t>Izdelava dodatne izenačitve potenciala</t>
  </si>
  <si>
    <t>vodnik N2XH  1x16 mm², spojni material</t>
  </si>
  <si>
    <t>vodnik N2XH  1x6 mm², spojni material</t>
  </si>
  <si>
    <t>Postavitev D.I.P. v dozi nadometne brezhalogenske izvedbe</t>
  </si>
  <si>
    <t>skupaj z montažo na kabelsko polico, Cu zbiralko za priklop ozemljitvenega traku Rf 30x3,5 mm, in 8 finožičnih vodnikov do 16mm2</t>
  </si>
  <si>
    <t>Dobava in montaža kabelskih polic PK 200</t>
  </si>
  <si>
    <t>perforirane kabelske police, komplet s pregrado, pokrovi in z ustreznimi konzolami proizvajalca Hilti za montažo in ostalim obešalnim priborom, vključno z montažo prečke za ločitev TK inštalacije</t>
  </si>
  <si>
    <t>Dobava in montaža kabelskih polic PK 100</t>
  </si>
  <si>
    <t>PVC kanal raznih dim. brezhalogenske izvedbe</t>
  </si>
  <si>
    <t>Izdelava preboja zidu debeline 200 mm</t>
  </si>
  <si>
    <t>dimenzije fi25 do fi50mm</t>
  </si>
  <si>
    <t>Tesnitev z ognjevarno maso</t>
  </si>
  <si>
    <t>skupaj z dobavo tesnilne ognjeodporne mase kot npr. HILTI požarna pena CFS-F FX (EI90) za prehod instalacijskih povezav skozi preboje na meji požarnih sektorjev</t>
  </si>
  <si>
    <t>Razsvetljava</t>
  </si>
  <si>
    <t>Dobava in montaža svetilke, kot npr:</t>
  </si>
  <si>
    <t>Trilux Olevon F15B LED 44W 840 ET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</si>
  <si>
    <t xml:space="preserve">MTSI Quasar 20M LED 11W 830 IP65 - zunanja nadgradna stenska svetilka s povišano stopnjo zaščite in LED virom svetlobe tople barve 3000K in Ra&gt;80, z navzdol usmerjeno širokosnopno optiko, izhodne svetilnosti svetilke 490 lm, ohišje prašno lakirani tlačno liti aluminij srebrno sive barve in varnostno mikroprizmatično steklo, z vgrajenim odsevnikom iz matiranega čistega aluminija, odprna na udarce po IK06, dimenzije: 200x100x100 mm, obratovalne dobe: 50000h L80, v skladu z uredbo o svetlobnem onesnaževanju in certifikatom ENEC, z garancijo 5 letsvetlobe. </t>
  </si>
  <si>
    <t>Dobava in montaža varnostne svetilke, kot npr:</t>
  </si>
  <si>
    <t>MTSI Quasar 30M LED 20W 830 IP65 - zunanja nadgradna stenska svetilka s povišano stopnjo zaščite in LED virom svetlobe tople barve 3000K in Ra&gt;80, z navzdol usmerjeno širokosnopno optiko, izhodne svetilnosti svetilke 930 lm, ohišje prašno lakirani tlačno liti aluminij srebrno sive barve in varnostno mikroprizmatično steklo, z vgrajenim mat odsevnikom iz čistega aluminija, odprna na udarce po IK06, dimenzije: 300x100x100 mm, obratovalne dobe: 50000h L80, v skladu z uredbo o svetlobnem onesnaževanju in certifikatom ENEC, z garancijo 5 let</t>
  </si>
  <si>
    <t>Beghelli 19430 F65 LI-FE LED 2W SE1H IP65 - nadgradna svetilka zasilne razsvetljave z LED virom svetlobe in povišano stopnjo zaščite, z dvojno simetrično optiko, izhodni svetlobni tok svetilke pri 1h avtonomiji: 1700 lm, v pripravnem spoju avtonomije 1h, dimenzije: 354x152x48 mm, s certifikatom CE, z garancijo 5 let na komplet svetilko vključno z baterijo</t>
  </si>
  <si>
    <t>Beghelli 4320 UP LED EXIT 20M 2,5W DF20M SA - nadgradna stropnasvetilka zasilne razsvetljave z LED virom svetlobe s piktogramom smeri izhoda: naravnost oz. levo-desno, razpoznavnosti 20M, v trajnem spoju avtonomije 1h, dimenzije: 214x154x29 mm, s signalizacijo okvare v skladu z zahtevami standarda SIST EN 60598-2-22, z garancijo 4 leta na komplet svetilko vključno z baterijo</t>
  </si>
  <si>
    <t>Beghelli 19370 LLL EXTREME LED 7,5W OPT SE1H Lungaluce 3M IP65 - nadgradna stropna svetilka zasilne razsvetljave s povišano stopnjo zaščite in LED virom svetlobe, s priloženo lečno koridor optiko lungaluce 3m, priključne moči: 7,5W, stanovitno ohišje iz tlačno litega aluminija, odporno na udarce po IK09, v pripravnem spoju avtonomije 1h, izhodne svetilnosti pri avtonomiji 1h: 1155 lm, dimenzije: 180x180x57 mm, za temperaturno območje od: -20˚C do +50˚C, s certifikatom CE, z garancijo 10 let na komplet svetilko vključno z baterijo</t>
  </si>
  <si>
    <t>Beghelli 19370 LLL EXTREME LED 7,5W OPT SE1H Largaluce 3M IP65 - nadgradna stropna svetilka zasilne razsvetljave s povišano stopnjo zaščite in LED virom svetlobe, s priloženo lečno antipanik optiko largaluce 3m, priključne moči: 7,5W, stanovitno ohišje iz tlačno litega aluminija, odporno na udarce po IK09, v pripravnem spoju avtonomije 1h, izhodne svetilnosti pri avtonomiji 1h: 1155 lm, dimenzije: 180x180x57 mm, za temperaturno območje od: -20˚C do +50˚C, s certifikatom CE, z garancijo 10 let na komplet svetilko vključno z baterijo</t>
  </si>
  <si>
    <t>7.1</t>
  </si>
  <si>
    <t>Dodatna stenska konzola za montažo svetilke ZS4 kot na strop, dobavi izvajalec</t>
  </si>
  <si>
    <t>Dobava in montaža kabla N2XH-J 4x1.5 mm²</t>
  </si>
  <si>
    <t>s polaganjem in priklopi</t>
  </si>
  <si>
    <t>Dobava in montaža kabla N2XH-J 3x1.5 mm²</t>
  </si>
  <si>
    <t>komplet s polaganjem</t>
  </si>
  <si>
    <t>Samougasna PN zaščitna cev fi16-fi32 mm</t>
  </si>
  <si>
    <t>komplet s skobami in polaganjem</t>
  </si>
  <si>
    <t>Tipkalo - nadometne brez halogenske izvedbe</t>
  </si>
  <si>
    <t>komplet skupaj z pritrdilnim materialom, dobavo in montažo</t>
  </si>
  <si>
    <t>Stikalo razsvetljave z tlivko - nadometne brez halogenske izvedbe</t>
  </si>
  <si>
    <t>SKUPAJ:</t>
  </si>
  <si>
    <t>Strelovod in ozemljitve</t>
  </si>
  <si>
    <t>Dobava in montaža opreme proizvajalca HERMI ali enakovredne kvalitete.</t>
  </si>
  <si>
    <t xml:space="preserve">Dobava in montaža strešnega nosilnega elementa SON16 (Rf-K) iz nerjavečega jekla za pritrjevanje strelovodnega vodnika AH1 Al fi 8 mm na pločevinasto trapezno kritino oziroma na pločevinasto kapo atike. </t>
  </si>
  <si>
    <t>Dobava in montaža lovilne palice LOP6,0 (Al) višine h=6,0m, vključno z betonskim podstavkom za postavitev na ravni strehi in izoliranim distančnim elementom (LOP-"V" DIST). 
Proizvajalec HERMI</t>
  </si>
  <si>
    <t xml:space="preserve">Dobava in montaža strešnega nosilnega elementa SON17 C (PP) z betonsko kocko za pritrjevanje strelovodnega vodnika AH1 Al fi 8mm na ravne strehe. </t>
  </si>
  <si>
    <t>Dobava in montaža zidnega nosilnega elementa ZON01 Rf-V za pritrjevanje strelovodnega vodnika AH1 fi 8 mm na votle stene z izolacijo do 100 mm, z vijakom 160 mm in PVC vložkom fi10 mm 
Proizvajalec HERMI</t>
  </si>
  <si>
    <t>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t>
  </si>
  <si>
    <t>Dobava in montaža merilne sponke KON02 (Rf-V)  za izdelavo merilnega spoja med strelovodnim vodnikom AH1 in ozemljilnim trakom. 
Proizvajalec HERMI</t>
  </si>
  <si>
    <t>Dobava in montaža sponke KON04 A SIMPLE (Rf-V) iz nerjavečega jekla za medsebojno spajanje/podaljševanje okroglih strelovodnih vodnikov. 
Proizvajalec HERMI</t>
  </si>
  <si>
    <t>Dobava in montaža oznak merilnih mest MŠ (Rf-V). 
Proizvajalec HERMI</t>
  </si>
  <si>
    <t>Dobava in montaža okroglega aluminijastega strelovodnega vodnika AH1 Al fi 8mm na tipske strelovodne nosilne elemente. 
Proizvajalec HERMI</t>
  </si>
  <si>
    <t>Dobava in montaža sponke KON01 (Rf-V) iz nerjavečega jekla za izvedbo spojev med ploščatim strelovodnim vodniki.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</si>
  <si>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</si>
  <si>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</si>
  <si>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Vizuelni pregled, meritve strelovodne napeljave z izdajo merilnega poročila s pripadajočo tehnično dokumentacijo</t>
  </si>
  <si>
    <t>Drobni in montažni material, transportni in manipulativni stroški</t>
  </si>
  <si>
    <t xml:space="preserve">Nepredvidena dela z vpisom v gradbeni dnevnik  </t>
  </si>
  <si>
    <t>Krmiljenje strojnih naprav, CNS</t>
  </si>
  <si>
    <t>Dobava in montaža opreme. Vsa oprema mora biti predhodno potrjena s strani vzdrževalca oziroma dobavitelja opreme podjetja PROMON.</t>
  </si>
  <si>
    <t>Elektro razdelilci za potrebe krmiljenja strojnih naprav in sistemov vezanih na CNS</t>
  </si>
  <si>
    <t>Opomba:</t>
  </si>
  <si>
    <t xml:space="preserve"> - vsa oprema zajema dobavo in montažo                                   </t>
  </si>
  <si>
    <t xml:space="preserve"> - dimenzije stikalnih blokov uskladiti s prostorom, ki je na razpolago na predvideni lokaciji za namestitev na objektu</t>
  </si>
  <si>
    <t>1.3.</t>
  </si>
  <si>
    <t>Elektro-krmilna omara za KOTLARNO</t>
  </si>
  <si>
    <t>Dobava in montaža razdelilnika izdelanega iz kovinske omare dimenzij npr.  (v/š/g) 600x600x250 mm, antikorozijsko zaščiten, sive barve, zaščita IP40; z vso potrebno opremo za montažo. Razdelilnik ima vgrajeno sledečo opremo:</t>
  </si>
  <si>
    <t>1 kom Grebenasto stikalo za montažo na vrata razdelilnika, 4 polno, 3x230/400V, 50Hz, nazivni izklopni tok 40A</t>
  </si>
  <si>
    <t>3 kom Prenapetostna zaščita C karakteristike, 275/350V, nazivni odvodni tok 15kA, kratkostična trdnost 25kA/50Hz</t>
  </si>
  <si>
    <t>1 kom Nadzorni rele izpada, zaporedja in asimetrij v 3f omrežju (UR5P3011)</t>
  </si>
  <si>
    <t xml:space="preserve">2 kom Grebenasto stikalo, tropoložajno 1-0-2; 230V, 50Hz, nazivni izklopnim tok 10A  </t>
  </si>
  <si>
    <t xml:space="preserve">1 kom Grebenasto stikalo, tropoložajno 0-1; 230V, 50Hz, nazivni izklopnim tok 10A  </t>
  </si>
  <si>
    <t>10 kom Instalacijski odklopnik, 230V, 50Hz, 1 polni, nazivna kratkostična zmoglivost 10kA,  nazivni tok  16A / 10A / 6A / 4A</t>
  </si>
  <si>
    <t>5 kom Instalacijski odklopnik, 230V, 50Hz, 3 polni, nazivna kratkostična zmoglivost 10kA,  nazivni tok  16A / 10A / 6A</t>
  </si>
  <si>
    <t>4 kom Preklopni rele s 3 preklopnimi kontakti 230V; AC; nazivnim tokom 6A, z ločenim podnožjem; za krmilno napetost 24VAC/DC ali 230VAC; komplet z podnožjem</t>
  </si>
  <si>
    <t xml:space="preserve">1 kom Transformator z ločenim navitje za prestavno razmerje 230V/24V 50Hz, nazivna priključna moč 250 VA; </t>
  </si>
  <si>
    <t>1 kom Napajalnik 230V/24VDC, 1,5A</t>
  </si>
  <si>
    <t>1 kom Vtičnica za vgradnjo v omaro na DIN letev, z ozem. kontaktom 2P; nazivno napetost  230V 50Hz; za nazivni tok 16A</t>
  </si>
  <si>
    <t>1 kom Linestra 230V AC 60 W dolžine 500 mm s stikalom</t>
  </si>
  <si>
    <t>1 kom Ventilator s termostatom</t>
  </si>
  <si>
    <t xml:space="preserve">4 kom Signalna svetilka za montažo v panel , z rumenim odsevnikom, velikosti premera 22mm, skupaj z montažnim prioborom, napajalnim modulom za nazivno napetost 24V AC, in LED signalno diodo za nazivno napetost 24V AC </t>
  </si>
  <si>
    <t>1 kpl Uvodnice Pg z tesnilnim obročem</t>
  </si>
  <si>
    <t>50 kom Priključne vrstne sponke za montažo na DIN letev vijačne izvedbe</t>
  </si>
  <si>
    <t xml:space="preserve">1 kom Samo vgradnja in ožičenje krmilnika. Krmilnik je razpisan pod krmilno opremo za CNS sistem. </t>
  </si>
  <si>
    <t>Skupaj z drobni in vezni material kot so PVC kanali, vijaki, žica ustreznega preseka, zaključne letve za vrstne ponke, vezice, obešalo za dokumentacijo, označevalne ploščice za elemente, napisne ploščice stikal in lučk,...</t>
  </si>
  <si>
    <t>Kabliranj, montaža in el. Priklopi krmilnih in perifernih elementov vezanih na CNS</t>
  </si>
  <si>
    <t xml:space="preserve"> - Vsa krmilna oprema zajema dobavo.Oprema in kabli mora biti BREZ HALOGENA!!!</t>
  </si>
  <si>
    <t>2.3.</t>
  </si>
  <si>
    <t>Kotlarna</t>
  </si>
  <si>
    <t>Dobava in polaganje kabla</t>
  </si>
  <si>
    <t>tip NHXMH 3x1,5 mm2</t>
  </si>
  <si>
    <t>tip NHXMH 3x2,5 mm2</t>
  </si>
  <si>
    <t>tip HSLCH-OZ 2x0,75 mm2</t>
  </si>
  <si>
    <t>tip HSLCH-OZ 3x0,75 mm2</t>
  </si>
  <si>
    <t>tip HSLCH-OZ 4x0,75 mm2</t>
  </si>
  <si>
    <t>Dobava in montaža kabelska perforirana polica s pokrovom in ustreznimi nosilci</t>
  </si>
  <si>
    <t>100x50 mm</t>
  </si>
  <si>
    <t>50x50 mm</t>
  </si>
  <si>
    <t>Cev gibljiva PVC različnih dimenzij z skopami za pritrditev</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</si>
  <si>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</si>
  <si>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</si>
  <si>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</si>
  <si>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</si>
  <si>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</si>
  <si>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</si>
  <si>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xml:space="preserve"> - senzorji (temp.tipala, termostati…)</t>
  </si>
  <si>
    <t xml:space="preserve"> - aktuatorji (motorji, črpalke, elektro-motorni pogoni  ventilov,...)</t>
  </si>
  <si>
    <t>Prisotnost izvajalca el. inštalacij pri testu vhodno/izhodnih signalov (IQ test)</t>
  </si>
  <si>
    <t>BUS komunikacije za CNS</t>
  </si>
  <si>
    <t xml:space="preserve"> IH(St)H 2x2x0,8 mm2</t>
  </si>
  <si>
    <t>FTP CAT7 LSHO 4x2x0,6 mm²</t>
  </si>
  <si>
    <t>Priključitev krmilnikov na BUS komunikacijski kabel</t>
  </si>
  <si>
    <t>KRMILNA OPREMA IN STORITVE NA KRMILNEM NIVOJU</t>
  </si>
  <si>
    <t>4.1.</t>
  </si>
  <si>
    <t>Nadzorni center</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</si>
  <si>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softwerskim modulom za 3200 podatkovnih točk,</t>
  </si>
  <si>
    <t>ustreza: 1 kpl Sauter EY6AS80F021</t>
  </si>
  <si>
    <t>ustreza: 1 kpl Sauter Y6WS80F009</t>
  </si>
  <si>
    <t>ustreza: 1 kpl Sauter Y6WS80F031</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</si>
  <si>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glavna energetska postaja
- energetska postaja prizidava 2
- kotlovnica
- meritve MBus
- ModBus integracija</t>
  </si>
  <si>
    <t>Izdelava tehnične dokumentacije za uporabnika; šolanje uporabnika in predaja dokumentacije</t>
  </si>
  <si>
    <t>KRMILNA OPREMA ZA STROJNE NAPRAVE</t>
  </si>
  <si>
    <t>Opomba za poglavje 5.:</t>
  </si>
  <si>
    <t xml:space="preserve"> - vsa oprema zajema dobavo </t>
  </si>
  <si>
    <t>5.3</t>
  </si>
  <si>
    <t>Kotlovnica</t>
  </si>
  <si>
    <t>Prostoprogramabilni modularni krmilnik (procesorska enota) za avtomatsko vodenje stavbne tehnike po EN ISO 16484
- procesorska enota razširljiva do 24 I/O in 6 COM modulov (1600 I/O objektov)
- integrirani Ethernet vmesniki: 1x WAN in 3x LAN
- integrirani komunikacijski vmesniki: ModBus (Master), SLC, Bluetooth (BLE 4.0)
- integriran USB vmesnik in microSD kartica za določene razširitve in shranjevanje podatkov
- primarni komunikacijski protokol BACnet/IP (EN ISO 16484-5)
- integriran HTML5 WEB strežnik (dinamične slike, diagrami, seznami podatkovnih točk, časovni programi in koledar, alarmiranje,…)
- vgrajeni varnostni mehanizmi glede šifriranja podatkov segmentiranja omrežja in uporabniških dostopov po IEC 62443-3-3
- programiranje s programsko opremo, ki temelji na IEC 61131-3
- možnost ročnega upravljanja s pomočjo lokalne operaterske enote, ki se priključi na I/O module</t>
  </si>
  <si>
    <t>ustreza: SAUTER tip EY6AS80F021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</si>
  <si>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</si>
  <si>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</si>
  <si>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</si>
  <si>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</si>
  <si>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</si>
  <si>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</si>
  <si>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 xml:space="preserve">Komunikacijski vmesnik M-Bus master / BACNet IP
(do 20 M-Bus naprav), z napajalnikom
</t>
  </si>
  <si>
    <t>ustreza: SAUTER tip S-HD67056-B2-20</t>
  </si>
  <si>
    <t>Uskladitev elektro vezalne sheme na izbrano strojno opremo za izdelavo elektro stikalnega bloka</t>
  </si>
  <si>
    <t>Programiranje in parametriranje krmilnikov po projektnih zahtevah; sodelavanje z dobavitelji kompaktnih naprav, projektanti, naročnikom,…</t>
  </si>
  <si>
    <t>Testiranje sistema na objektu in spuščanje v pogon; test vhodno/izhodnih signalov (IQ test), funkcijski zagon (OQ test) , nastavitev delovnih in regulacijskih parametrov za optomalno delovanje sistemov</t>
  </si>
  <si>
    <t>Izdelava dokumentacije za predajo objekta, navodila in šolanje uporabnika</t>
  </si>
  <si>
    <t>Ostala dela in stroški</t>
  </si>
  <si>
    <t>Strokovni pregledi in kontrole:</t>
  </si>
  <si>
    <t>meritve na kablih (NN in TK), nastavitve zaščite</t>
  </si>
  <si>
    <t>meritve ozemljitvene upornosti in I.P.</t>
  </si>
  <si>
    <t>preizkus varnostne trazsvetljave (dokazilo o brezhibnem delovanju s strani pooblaščene osebe)</t>
  </si>
  <si>
    <t>izdelava merilnih rezultatov in priprava DZO vključno z vsemi izjavami o lastnostih, preizkusnih listih za razdelilce</t>
  </si>
  <si>
    <t>sprotno vrisovanje odstopanj in sprememb v PZI načrte</t>
  </si>
  <si>
    <t>prevzemi, preiskusi</t>
  </si>
  <si>
    <t>Stroški investitorja:</t>
  </si>
  <si>
    <t xml:space="preserve">   revizije (inšpekcijski pregledi, tehnični pregled, strokovni nadzor)</t>
  </si>
  <si>
    <t>ELEKTRIČNA OPREMA IN ELEKTRIČNE  INSTALACIJE</t>
  </si>
  <si>
    <t>STROJNA OPREMA IN STROJNE  INSTALACIJE</t>
  </si>
  <si>
    <t>1b</t>
  </si>
  <si>
    <r>
      <rPr>
        <b/>
        <sz val="10"/>
        <rFont val="Arial Narrow"/>
        <family val="2"/>
        <charset val="238"/>
      </rPr>
      <t>Elaborat varstva pri delu in varnostni načrt.</t>
    </r>
    <r>
      <rPr>
        <sz val="10"/>
        <color indexed="8"/>
        <rFont val="Arial Narrow"/>
        <family val="2"/>
        <charset val="238"/>
      </rPr>
      <t xml:space="preserve"> Zajeto v ločeni postavki v nadaljevanju (se ne upošteva v tej postavki!)</t>
    </r>
  </si>
  <si>
    <r>
      <rPr>
        <b/>
        <sz val="10"/>
        <rFont val="Arial Narrow"/>
        <family val="2"/>
        <charset val="238"/>
      </rPr>
      <t xml:space="preserve">Ograja. </t>
    </r>
    <r>
      <rPr>
        <sz val="10"/>
        <color indexed="8"/>
        <rFont val="Arial Narrow"/>
        <family val="2"/>
        <charset val="238"/>
      </rPr>
      <t>Zajeto v ločeni postavki v nadaljevanju (se ne upošteva v tej postavki!)</t>
    </r>
  </si>
  <si>
    <r>
      <rPr>
        <b/>
        <sz val="10"/>
        <rFont val="Arial Narrow"/>
        <family val="2"/>
        <charset val="238"/>
      </rPr>
      <t>Elaborat / načrt organizacije gradbišča.</t>
    </r>
    <r>
      <rPr>
        <sz val="10"/>
        <color indexed="8"/>
        <rFont val="Arial Narrow"/>
        <family val="2"/>
        <charset val="238"/>
      </rPr>
      <t xml:space="preserve"> Komplet izdelava in predložitev v potrditev.</t>
    </r>
  </si>
  <si>
    <r>
      <t xml:space="preserve">Izdelava, postavitev in demontaža </t>
    </r>
    <r>
      <rPr>
        <b/>
        <sz val="10"/>
        <color rgb="FF000000"/>
        <rFont val="Arial Narrow"/>
        <family val="2"/>
        <charset val="238"/>
      </rPr>
      <t>GRADBENIH PROFILOV</t>
    </r>
    <r>
      <rPr>
        <sz val="10"/>
        <color indexed="8"/>
        <rFont val="Arial Narrow"/>
        <family val="2"/>
      </rPr>
      <t xml:space="preserve"> (vogali objekta in osi komunalnih vodov) in prenos višin objekta na profile z uporabo merilnega instrumenta</t>
    </r>
  </si>
  <si>
    <r>
      <t xml:space="preserve">Izdelava, dobava in postavitev </t>
    </r>
    <r>
      <rPr>
        <b/>
        <sz val="10"/>
        <rFont val="Arial Narrow"/>
        <family val="2"/>
        <charset val="238"/>
      </rPr>
      <t>GRADBIŠČNE TABLE</t>
    </r>
    <r>
      <rPr>
        <sz val="10"/>
        <rFont val="Arial Narrow"/>
        <family val="2"/>
      </rPr>
      <t xml:space="preserv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</si>
  <si>
    <r>
      <t xml:space="preserve">Kompletna </t>
    </r>
    <r>
      <rPr>
        <b/>
        <sz val="10"/>
        <color rgb="FF000000"/>
        <rFont val="Arial Narrow"/>
        <family val="2"/>
        <charset val="238"/>
      </rPr>
      <t>GEODETSKA ZAKOLIŠČA OBJEKTA</t>
    </r>
    <r>
      <rPr>
        <sz val="10"/>
        <color indexed="8"/>
        <rFont val="Arial Narrow"/>
        <family val="2"/>
      </rPr>
      <t>: zakoličba osi objekta, temeljev, kasneje zidov in vseh predvidenih komunalnih vodov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r>
  </si>
  <si>
    <t>"KOTLOVNICA Z ZALOGOVNIKOM - OBJEKT KOTLOVNICE"</t>
  </si>
  <si>
    <t>SKUPAJ GOI (brez DDV)</t>
  </si>
  <si>
    <r>
      <rPr>
        <b/>
        <sz val="11"/>
        <color rgb="FFFF0000"/>
        <rFont val="Arial Narrow"/>
        <family val="2"/>
      </rPr>
      <t>Nepredvidena dela GOI</t>
    </r>
    <r>
      <rPr>
        <b/>
        <sz val="10"/>
        <color rgb="FFFF0000"/>
        <rFont val="Arial Narrow"/>
        <family val="2"/>
      </rPr>
      <t xml:space="preserve">
</t>
    </r>
    <r>
      <rPr>
        <i/>
        <sz val="10"/>
        <color rgb="FFFF0000"/>
        <rFont val="Arial Narrow"/>
        <family val="2"/>
      </rPr>
      <t xml:space="preserve">Nepredvidena dela v vrednosti 2% vseh del. Obračunajo se samo na osnovi dejansko izvedenih del, ki se pojavijo sproti v času del in niso predmet poslovne pogodbe gradnje objekta. Izvedejo se na podlagi naročila investitorja in podpisa nadzornika.   </t>
    </r>
  </si>
  <si>
    <t>DDV   9,5%</t>
  </si>
  <si>
    <t>SI-KzZ_CNS</t>
  </si>
  <si>
    <t>A/DIMOVODNA INŠTALACIJA</t>
  </si>
  <si>
    <t>DIMOVODNA INŠTALACIJA</t>
  </si>
  <si>
    <t>A/SKUPAJ DIMOVODNA INŠTALACIJA</t>
  </si>
  <si>
    <t>Pregled izvedenih dimničnih sistemov s strani pooblaščenega koncesionarja.</t>
  </si>
  <si>
    <t xml:space="preserve">A/Skupaj DIMOVODNA INŠTALACIJA: </t>
  </si>
  <si>
    <t>SI-KzZ_Dim</t>
  </si>
  <si>
    <t>9. Projektantsko predvideni vidni betoni, brez kasnejše obdelave, so kvalitete VB3.</t>
  </si>
  <si>
    <t>KOTLOVNICA Z ZALOGOVNIKOM  - OBJEKT KOTLOVNICE (BREZ TEH.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</si>
</sst>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00\ _€_-;\-* #,##0.00\ _€_-;_-* &quot;-&quot;??\ _€_-;_-@_-"/>
    <numFmt numFmtId="165" formatCode="mm/yy"/>
    <numFmt numFmtId="166" formatCode="#,##0.00\ [$€-1]"/>
    <numFmt numFmtId="167" formatCode="_-* #,##0.00\ [$€-1]_-;\-* #,##0.00\ [$€-1]_-;_-* &quot;-&quot;??\ [$€-1]_-;_-@_-"/>
    <numFmt numFmtId="168" formatCode="_-* #,##0\ _S_I_T_-;\-* #,##0\ _S_I_T_-;_-* &quot;-&quot;??\ _S_I_T_-;_-@_-"/>
    <numFmt numFmtId="169" formatCode="_ [$€]\ * #,##0.00_ ;_ [$€]\ * \-#,##0.00_ ;_ [$€]\ * &quot;-&quot;??_ ;_ @_ "/>
    <numFmt numFmtId="170" formatCode="#,##0.00\ _$;\-#,##0.00\ _$"/>
    <numFmt numFmtId="171" formatCode="General_)"/>
    <numFmt numFmtId="172" formatCode="0.000"/>
    <numFmt numFmtId="173" formatCode="_-* #,##0.00\ [$€-1]_-;\-* #,##0.00\ [$€-1]_-;_-* \-??\ [$€-1]_-"/>
  </numFmts>
  <fonts count="155">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9"/>
      <name val="Times New Roman"/>
      <family val="1"/>
      <charset val="238"/>
    </font>
    <font>
      <sz val="10"/>
      <name val="Arial"/>
      <family val="2"/>
      <charset val="238"/>
    </font>
    <font>
      <sz val="8"/>
      <color indexed="8"/>
      <name val="Arial Narrow"/>
      <family val="2"/>
    </font>
    <font>
      <b/>
      <sz val="10"/>
      <name val="Arial Narrow"/>
      <family val="2"/>
    </font>
    <font>
      <b/>
      <sz val="11"/>
      <name val="Arial Narrow"/>
      <family val="2"/>
    </font>
    <font>
      <sz val="10"/>
      <name val="Arial Narrow"/>
      <family val="2"/>
      <charset val="238"/>
    </font>
    <font>
      <sz val="9"/>
      <color indexed="8"/>
      <name val="Arial Narrow"/>
      <family val="2"/>
    </font>
    <font>
      <i/>
      <sz val="10"/>
      <name val="Arial Narrow"/>
      <family val="2"/>
    </font>
    <font>
      <sz val="9"/>
      <name val="Arial Narrow"/>
      <family val="2"/>
    </font>
    <font>
      <sz val="10"/>
      <name val="Arial"/>
      <family val="2"/>
    </font>
    <font>
      <b/>
      <sz val="14"/>
      <name val="Arial Narrow"/>
      <family val="2"/>
    </font>
    <font>
      <b/>
      <sz val="12"/>
      <name val="Arial Narrow"/>
      <family val="2"/>
    </font>
    <font>
      <sz val="12"/>
      <name val="Arial Narrow"/>
      <family val="2"/>
    </font>
    <font>
      <u/>
      <sz val="10"/>
      <color indexed="10"/>
      <name val="Arial Narrow"/>
      <family val="2"/>
    </font>
    <font>
      <sz val="10"/>
      <name val="Times New Roman"/>
      <family val="1"/>
    </font>
    <font>
      <sz val="13"/>
      <name val="Times New Roman CE"/>
      <charset val="238"/>
    </font>
    <font>
      <sz val="10"/>
      <name val="Arial CE"/>
      <charset val="238"/>
    </font>
    <font>
      <sz val="9"/>
      <color indexed="8"/>
      <name val="Calibri"/>
      <family val="2"/>
      <charset val="238"/>
    </font>
    <font>
      <b/>
      <sz val="9"/>
      <name val="Arial Narrow"/>
      <family val="2"/>
    </font>
    <font>
      <b/>
      <u/>
      <sz val="9"/>
      <name val="Arial Narrow"/>
      <family val="2"/>
    </font>
    <font>
      <i/>
      <sz val="9"/>
      <name val="Arial Narrow"/>
      <family val="2"/>
    </font>
    <font>
      <sz val="10"/>
      <color indexed="8"/>
      <name val="Arial Narrow"/>
      <family val="2"/>
      <charset val="238"/>
    </font>
    <font>
      <b/>
      <sz val="10"/>
      <color indexed="8"/>
      <name val="Arial Narrow"/>
      <family val="2"/>
      <charset val="238"/>
    </font>
    <font>
      <sz val="9"/>
      <name val="Arial Narrow"/>
      <family val="2"/>
      <charset val="238"/>
    </font>
    <font>
      <sz val="10"/>
      <color indexed="8"/>
      <name val="Calibri"/>
      <family val="2"/>
      <charset val="238"/>
    </font>
    <font>
      <i/>
      <sz val="9"/>
      <name val="Arial Narrow"/>
      <family val="2"/>
      <charset val="238"/>
    </font>
    <font>
      <sz val="10"/>
      <name val="Arial"/>
      <family val="2"/>
      <charset val="238"/>
    </font>
    <font>
      <sz val="10"/>
      <name val="Arial CE"/>
    </font>
    <font>
      <b/>
      <sz val="10"/>
      <name val="Arial Narrow"/>
      <family val="2"/>
      <charset val="238"/>
    </font>
    <font>
      <b/>
      <sz val="9"/>
      <name val="Arial Narrow"/>
      <family val="2"/>
      <charset val="238"/>
    </font>
    <font>
      <i/>
      <sz val="8"/>
      <name val="Arial Narrow"/>
      <family val="2"/>
      <charset val="238"/>
    </font>
    <font>
      <b/>
      <i/>
      <u/>
      <sz val="10"/>
      <color indexed="8"/>
      <name val="Arial Narrow"/>
      <family val="2"/>
    </font>
    <font>
      <i/>
      <u/>
      <sz val="10"/>
      <name val="Arial Narrow"/>
      <family val="2"/>
      <charset val="238"/>
    </font>
    <font>
      <i/>
      <sz val="10"/>
      <color indexed="8"/>
      <name val="Arial Narrow"/>
      <family val="2"/>
      <charset val="238"/>
    </font>
    <font>
      <b/>
      <i/>
      <sz val="9"/>
      <name val="Arial Narrow"/>
      <family val="2"/>
      <charset val="238"/>
    </font>
    <font>
      <b/>
      <i/>
      <u/>
      <sz val="9"/>
      <name val="Arial Narrow"/>
      <family val="2"/>
      <charset val="238"/>
    </font>
    <font>
      <i/>
      <sz val="9"/>
      <color indexed="8"/>
      <name val="Arial Narrow"/>
      <family val="2"/>
      <charset val="238"/>
    </font>
    <font>
      <sz val="10"/>
      <name val="SL Dutch"/>
    </font>
    <font>
      <sz val="8"/>
      <name val="Arial Narrow"/>
      <family val="2"/>
      <charset val="238"/>
    </font>
    <font>
      <sz val="8"/>
      <color indexed="8"/>
      <name val="Calibri"/>
      <family val="2"/>
      <charset val="238"/>
    </font>
    <font>
      <sz val="10"/>
      <name val="Calibri"/>
      <family val="2"/>
      <charset val="238"/>
    </font>
    <font>
      <i/>
      <sz val="10"/>
      <name val="Arial Narrow"/>
      <family val="2"/>
      <charset val="238"/>
    </font>
    <font>
      <sz val="11"/>
      <color theme="1"/>
      <name val="Calibri"/>
      <family val="2"/>
      <charset val="238"/>
      <scheme val="minor"/>
    </font>
    <font>
      <sz val="10"/>
      <color theme="1"/>
      <name val="Arial"/>
      <family val="2"/>
      <charset val="238"/>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sz val="10"/>
      <color rgb="FFFF0000"/>
      <name val="Arial Narrow"/>
      <family val="2"/>
    </font>
    <font>
      <b/>
      <sz val="10"/>
      <color rgb="FFFF0000"/>
      <name val="Arial Narrow"/>
      <family val="2"/>
    </font>
    <font>
      <sz val="11"/>
      <name val="Calibri"/>
      <family val="2"/>
      <charset val="238"/>
    </font>
    <font>
      <sz val="10"/>
      <name val="Courier"/>
      <charset val="238"/>
    </font>
    <font>
      <sz val="11"/>
      <name val="Arial Narrow"/>
      <family val="2"/>
      <charset val="238"/>
    </font>
    <font>
      <b/>
      <sz val="10"/>
      <color rgb="FF000000"/>
      <name val="Arial Narrow"/>
      <family val="2"/>
      <charset val="238"/>
    </font>
    <font>
      <b/>
      <sz val="11"/>
      <color rgb="FFFF0000"/>
      <name val="Arial Narrow"/>
      <family val="2"/>
    </font>
    <font>
      <i/>
      <sz val="10"/>
      <color rgb="FFFF0000"/>
      <name val="Arial Narrow"/>
      <family val="2"/>
    </font>
    <font>
      <sz val="10"/>
      <name val="Arial"/>
      <family val="2"/>
      <charset val="238"/>
    </font>
    <font>
      <sz val="11"/>
      <name val="Arial CE"/>
      <charset val="238"/>
    </font>
    <font>
      <sz val="11"/>
      <name val="Arial"/>
      <family val="2"/>
    </font>
    <font>
      <sz val="11"/>
      <name val="Arial CE"/>
      <family val="2"/>
      <charset val="238"/>
    </font>
    <font>
      <sz val="9"/>
      <name val="Arial CE"/>
      <family val="2"/>
      <charset val="238"/>
    </font>
    <font>
      <b/>
      <sz val="13"/>
      <name val="Arial CE"/>
      <charset val="238"/>
    </font>
    <font>
      <b/>
      <sz val="11"/>
      <name val="Arial CE"/>
      <charset val="238"/>
    </font>
    <font>
      <b/>
      <sz val="10"/>
      <name val="Arial CE"/>
      <family val="2"/>
      <charset val="238"/>
    </font>
    <font>
      <b/>
      <sz val="14"/>
      <name val="Arial CE"/>
      <charset val="238"/>
    </font>
    <font>
      <sz val="10"/>
      <name val="Courier"/>
      <family val="3"/>
    </font>
    <font>
      <sz val="11"/>
      <name val="Arial"/>
      <family val="2"/>
      <charset val="238"/>
    </font>
    <font>
      <i/>
      <sz val="11"/>
      <name val="Arial"/>
      <family val="2"/>
      <charset val="238"/>
    </font>
    <font>
      <b/>
      <sz val="9"/>
      <name val="Arial CE"/>
      <family val="2"/>
      <charset val="238"/>
    </font>
    <font>
      <b/>
      <sz val="9"/>
      <name val="Arial CE"/>
      <charset val="238"/>
    </font>
    <font>
      <b/>
      <sz val="11"/>
      <name val="Arial"/>
      <family val="2"/>
      <charset val="238"/>
    </font>
    <font>
      <b/>
      <sz val="12"/>
      <color theme="1"/>
      <name val="Arial"/>
      <family val="2"/>
      <charset val="238"/>
    </font>
    <font>
      <sz val="9"/>
      <name val="Arial"/>
      <family val="2"/>
      <charset val="238"/>
    </font>
    <font>
      <sz val="11"/>
      <color indexed="8"/>
      <name val="Arial CE"/>
      <family val="3"/>
      <charset val="238"/>
    </font>
    <font>
      <b/>
      <sz val="10"/>
      <name val="Arial"/>
      <family val="2"/>
      <charset val="238"/>
    </font>
    <font>
      <sz val="11"/>
      <color indexed="8"/>
      <name val="Arial CE"/>
      <charset val="238"/>
    </font>
    <font>
      <sz val="10"/>
      <color indexed="8"/>
      <name val="Arial CE"/>
      <charset val="238"/>
    </font>
    <font>
      <sz val="10"/>
      <color indexed="8"/>
      <name val="Arial CE"/>
      <family val="4"/>
      <charset val="238"/>
    </font>
    <font>
      <sz val="10"/>
      <color indexed="8"/>
      <name val="Arial CE"/>
      <family val="2"/>
      <charset val="238"/>
    </font>
    <font>
      <sz val="10"/>
      <name val="Courier"/>
      <family val="1"/>
      <charset val="238"/>
    </font>
    <font>
      <b/>
      <sz val="11"/>
      <name val="Arial CE"/>
      <family val="2"/>
      <charset val="238"/>
    </font>
    <font>
      <sz val="10"/>
      <name val="Arial CE"/>
      <family val="4"/>
      <charset val="238"/>
    </font>
    <font>
      <sz val="10"/>
      <color indexed="8"/>
      <name val="Arial"/>
      <family val="2"/>
      <charset val="238"/>
    </font>
    <font>
      <b/>
      <sz val="10"/>
      <name val="Arial CE"/>
      <charset val="238"/>
    </font>
    <font>
      <sz val="10"/>
      <name val="Symbol"/>
      <family val="1"/>
      <charset val="2"/>
    </font>
    <font>
      <i/>
      <sz val="11"/>
      <name val="Arial CE"/>
      <charset val="238"/>
    </font>
    <font>
      <sz val="11"/>
      <color indexed="10"/>
      <name val="Arial CE"/>
      <family val="3"/>
      <charset val="238"/>
    </font>
    <font>
      <sz val="10"/>
      <color indexed="10"/>
      <name val="Arial CE"/>
      <family val="3"/>
      <charset val="238"/>
    </font>
    <font>
      <sz val="11"/>
      <color theme="1"/>
      <name val="Arial Narrow"/>
      <family val="2"/>
      <charset val="238"/>
    </font>
    <font>
      <b/>
      <sz val="10"/>
      <color rgb="FFC00000"/>
      <name val="Arial Narrow"/>
      <family val="2"/>
      <charset val="238"/>
    </font>
    <font>
      <b/>
      <sz val="10"/>
      <color rgb="FFFFFF00"/>
      <name val="Arial Narrow"/>
      <family val="2"/>
      <charset val="238"/>
    </font>
    <font>
      <b/>
      <sz val="11"/>
      <name val="Arial Narrow"/>
      <family val="2"/>
      <charset val="238"/>
    </font>
    <font>
      <sz val="10"/>
      <color rgb="FFC00000"/>
      <name val="Arial Narrow"/>
      <family val="2"/>
      <charset val="238"/>
    </font>
    <font>
      <sz val="10"/>
      <color rgb="FFFF0000"/>
      <name val="Arial Narrow"/>
      <family val="2"/>
      <charset val="238"/>
    </font>
    <font>
      <b/>
      <i/>
      <sz val="11"/>
      <name val="Arial Narrow"/>
      <family val="2"/>
      <charset val="238"/>
    </font>
    <font>
      <sz val="11"/>
      <color theme="1"/>
      <name val="Arial"/>
      <family val="2"/>
      <charset val="238"/>
    </font>
    <font>
      <b/>
      <sz val="11"/>
      <color theme="1"/>
      <name val="Arial Narrow"/>
      <family val="2"/>
      <charset val="238"/>
    </font>
    <font>
      <b/>
      <sz val="11"/>
      <color rgb="FFC00000"/>
      <name val="Arial Narrow"/>
      <family val="2"/>
      <charset val="238"/>
    </font>
    <font>
      <b/>
      <sz val="14"/>
      <name val="Arial CE"/>
      <family val="2"/>
      <charset val="238"/>
    </font>
    <font>
      <sz val="11"/>
      <name val="Courier"/>
      <family val="3"/>
      <charset val="238"/>
    </font>
    <font>
      <i/>
      <sz val="10"/>
      <name val="Arial CE"/>
      <charset val="238"/>
    </font>
    <font>
      <i/>
      <sz val="10"/>
      <name val="Arial CE"/>
      <family val="2"/>
      <charset val="238"/>
    </font>
    <font>
      <sz val="9"/>
      <name val="Arial CE"/>
      <charset val="238"/>
    </font>
    <font>
      <b/>
      <sz val="14"/>
      <name val="Arial"/>
      <family val="2"/>
      <charset val="238"/>
    </font>
    <font>
      <sz val="14"/>
      <name val="Arial"/>
      <family val="2"/>
      <charset val="238"/>
    </font>
    <font>
      <b/>
      <sz val="9"/>
      <name val="Arial"/>
      <family val="2"/>
      <charset val="238"/>
    </font>
    <font>
      <b/>
      <sz val="12"/>
      <name val="Arial"/>
      <family val="2"/>
      <charset val="238"/>
    </font>
    <font>
      <i/>
      <sz val="10"/>
      <name val="Arial"/>
      <family val="2"/>
      <charset val="238"/>
    </font>
    <font>
      <i/>
      <u/>
      <sz val="10"/>
      <name val="Arial"/>
      <family val="2"/>
      <charset val="238"/>
    </font>
    <font>
      <sz val="9"/>
      <color indexed="8"/>
      <name val="Arial"/>
      <family val="2"/>
      <charset val="238"/>
    </font>
    <font>
      <b/>
      <i/>
      <sz val="11"/>
      <name val="Arial CE"/>
      <charset val="238"/>
    </font>
    <font>
      <sz val="10"/>
      <name val="Courier"/>
      <family val="3"/>
      <charset val="238"/>
    </font>
    <font>
      <sz val="10"/>
      <color theme="4" tint="-0.249977111117893"/>
      <name val="Arial"/>
      <family val="2"/>
      <charset val="238"/>
    </font>
    <font>
      <sz val="10"/>
      <color theme="4" tint="-0.249977111117893"/>
      <name val="Arial CE"/>
      <charset val="238"/>
    </font>
    <font>
      <sz val="9"/>
      <color theme="4" tint="-0.249977111117893"/>
      <name val="Arial CE"/>
      <family val="2"/>
      <charset val="238"/>
    </font>
    <font>
      <sz val="10"/>
      <color theme="4" tint="-0.249977111117893"/>
      <name val="Courier"/>
      <family val="3"/>
      <charset val="238"/>
    </font>
    <font>
      <b/>
      <i/>
      <sz val="10"/>
      <name val="Arial CE"/>
      <charset val="238"/>
    </font>
    <font>
      <sz val="16"/>
      <name val="Arial"/>
      <family val="2"/>
      <charset val="238"/>
    </font>
    <font>
      <b/>
      <sz val="16"/>
      <name val="Arial"/>
      <family val="2"/>
      <charset val="238"/>
    </font>
    <font>
      <sz val="12"/>
      <name val="Arial"/>
      <family val="2"/>
      <charset val="238"/>
    </font>
    <font>
      <b/>
      <sz val="12"/>
      <name val="Arial CE"/>
      <charset val="238"/>
    </font>
    <font>
      <sz val="12"/>
      <name val="Times New Roman"/>
      <family val="1"/>
    </font>
    <font>
      <b/>
      <sz val="12"/>
      <name val="Times New Roman"/>
      <family val="1"/>
      <charset val="238"/>
    </font>
    <font>
      <sz val="12"/>
      <name val="Times New Roman"/>
      <family val="1"/>
      <charset val="238"/>
    </font>
    <font>
      <sz val="12"/>
      <color rgb="FFFF0000"/>
      <name val="Times New Roman"/>
      <family val="1"/>
      <charset val="238"/>
    </font>
    <font>
      <b/>
      <sz val="12"/>
      <name val="Times New Roman"/>
      <family val="1"/>
    </font>
    <font>
      <i/>
      <sz val="12"/>
      <name val="Times New Roman"/>
      <family val="1"/>
    </font>
    <font>
      <b/>
      <sz val="12"/>
      <color theme="1"/>
      <name val="Times New Roman"/>
      <family val="1"/>
      <charset val="238"/>
    </font>
    <font>
      <sz val="12"/>
      <color theme="1"/>
      <name val="Times New Roman"/>
      <family val="1"/>
      <charset val="238"/>
    </font>
    <font>
      <sz val="10"/>
      <name val="Helv"/>
      <charset val="204"/>
    </font>
    <font>
      <u/>
      <sz val="12"/>
      <name val="Times New Roman"/>
      <family val="1"/>
      <charset val="238"/>
    </font>
    <font>
      <sz val="10"/>
      <name val="Helv"/>
      <family val="2"/>
      <charset val="204"/>
    </font>
    <font>
      <b/>
      <i/>
      <sz val="12"/>
      <name val="Times New Roman"/>
      <family val="1"/>
      <charset val="238"/>
    </font>
    <font>
      <sz val="12"/>
      <color theme="1"/>
      <name val="Times New Roman"/>
      <family val="1"/>
    </font>
    <font>
      <sz val="12"/>
      <color theme="6" tint="-0.499984740745262"/>
      <name val="Times New Roman"/>
      <family val="1"/>
    </font>
    <font>
      <sz val="14"/>
      <name val="Times New Roman"/>
      <family val="1"/>
      <charset val="238"/>
    </font>
  </fonts>
  <fills count="7">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double">
        <color indexed="64"/>
      </bottom>
      <diagonal/>
    </border>
  </borders>
  <cellStyleXfs count="54">
    <xf numFmtId="0" fontId="0" fillId="0" borderId="0"/>
    <xf numFmtId="0" fontId="21" fillId="0" borderId="0"/>
    <xf numFmtId="0" fontId="62" fillId="0" borderId="0"/>
    <xf numFmtId="0" fontId="3" fillId="0" borderId="0"/>
    <xf numFmtId="0" fontId="46" fillId="0" borderId="0"/>
    <xf numFmtId="0" fontId="21" fillId="0" borderId="0"/>
    <xf numFmtId="0" fontId="21" fillId="0" borderId="0"/>
    <xf numFmtId="0" fontId="47" fillId="0" borderId="0"/>
    <xf numFmtId="0" fontId="47" fillId="0" borderId="0"/>
    <xf numFmtId="0" fontId="63" fillId="0" borderId="0"/>
    <xf numFmtId="0" fontId="57" fillId="0" borderId="0"/>
    <xf numFmtId="0" fontId="18" fillId="0" borderId="0"/>
    <xf numFmtId="0" fontId="29" fillId="0" borderId="0"/>
    <xf numFmtId="0" fontId="36" fillId="0" borderId="0"/>
    <xf numFmtId="0" fontId="21" fillId="0" borderId="0"/>
    <xf numFmtId="0" fontId="35" fillId="0" borderId="0"/>
    <xf numFmtId="9" fontId="62" fillId="0" borderId="0" applyFont="0" applyFill="0" applyBorder="0" applyAlignment="0" applyProtection="0"/>
    <xf numFmtId="9" fontId="3" fillId="0" borderId="0" applyFill="0" applyBorder="0" applyAlignment="0" applyProtection="0"/>
    <xf numFmtId="0" fontId="18" fillId="0" borderId="0"/>
    <xf numFmtId="164" fontId="21" fillId="0" borderId="0" applyFont="0" applyFill="0" applyBorder="0" applyAlignment="0" applyProtection="0"/>
    <xf numFmtId="164" fontId="63" fillId="0" borderId="0" applyFont="0" applyFill="0" applyBorder="0" applyAlignment="0" applyProtection="0"/>
    <xf numFmtId="0" fontId="70" fillId="0" borderId="0"/>
    <xf numFmtId="0" fontId="2" fillId="0" borderId="0"/>
    <xf numFmtId="0" fontId="75" fillId="0" borderId="0"/>
    <xf numFmtId="0" fontId="98" fillId="0" borderId="0"/>
    <xf numFmtId="0" fontId="70" fillId="0" borderId="0"/>
    <xf numFmtId="0" fontId="85" fillId="0" borderId="0">
      <alignment vertical="top" wrapText="1"/>
    </xf>
    <xf numFmtId="0" fontId="84" fillId="0" borderId="0"/>
    <xf numFmtId="0" fontId="1" fillId="0" borderId="0"/>
    <xf numFmtId="0" fontId="21" fillId="0" borderId="0"/>
    <xf numFmtId="0" fontId="70" fillId="0" borderId="0"/>
    <xf numFmtId="0" fontId="3" fillId="0" borderId="0"/>
    <xf numFmtId="0" fontId="21" fillId="0" borderId="0"/>
    <xf numFmtId="0" fontId="70" fillId="0" borderId="0"/>
    <xf numFmtId="0" fontId="70" fillId="0" borderId="0"/>
    <xf numFmtId="0" fontId="21" fillId="0" borderId="0"/>
    <xf numFmtId="0" fontId="85" fillId="0" borderId="0">
      <alignment horizontal="justify" vertical="top" wrapText="1"/>
    </xf>
    <xf numFmtId="0" fontId="84" fillId="0" borderId="0"/>
    <xf numFmtId="0" fontId="21" fillId="0" borderId="0"/>
    <xf numFmtId="0" fontId="3" fillId="0" borderId="0"/>
    <xf numFmtId="0" fontId="140"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36" fillId="0" borderId="0"/>
    <xf numFmtId="0" fontId="36" fillId="0" borderId="0"/>
    <xf numFmtId="0" fontId="148" fillId="0" borderId="0"/>
    <xf numFmtId="173" fontId="36" fillId="0" borderId="0"/>
    <xf numFmtId="169" fontId="138" fillId="0" borderId="0"/>
    <xf numFmtId="0" fontId="150" fillId="0" borderId="0"/>
    <xf numFmtId="44" fontId="36" fillId="0" borderId="0" applyFont="0" applyFill="0" applyBorder="0" applyAlignment="0" applyProtection="0"/>
    <xf numFmtId="167" fontId="36" fillId="0" borderId="0"/>
    <xf numFmtId="44" fontId="1" fillId="0" borderId="0" applyFont="0" applyFill="0" applyBorder="0" applyAlignment="0" applyProtection="0"/>
    <xf numFmtId="0" fontId="3" fillId="0" borderId="0"/>
  </cellStyleXfs>
  <cellXfs count="958">
    <xf numFmtId="0" fontId="0" fillId="0" borderId="0" xfId="0"/>
    <xf numFmtId="0" fontId="6" fillId="0" borderId="0" xfId="0" applyFont="1"/>
    <xf numFmtId="0" fontId="8" fillId="0" borderId="0" xfId="0" applyFont="1" applyAlignment="1">
      <alignment vertical="top"/>
    </xf>
    <xf numFmtId="0" fontId="8" fillId="0" borderId="0" xfId="0" applyFont="1"/>
    <xf numFmtId="0" fontId="8" fillId="2" borderId="1" xfId="0" applyFont="1" applyFill="1" applyBorder="1" applyAlignment="1">
      <alignment vertical="top"/>
    </xf>
    <xf numFmtId="0" fontId="8" fillId="2" borderId="1" xfId="0" applyFont="1" applyFill="1" applyBorder="1" applyAlignment="1">
      <alignment horizontal="center"/>
    </xf>
    <xf numFmtId="0" fontId="6" fillId="0" borderId="0" xfId="0" applyFont="1" applyAlignment="1">
      <alignment horizontal="right"/>
    </xf>
    <xf numFmtId="49" fontId="6" fillId="0" borderId="0" xfId="0" applyNumberFormat="1" applyFont="1" applyAlignment="1">
      <alignment vertical="top"/>
    </xf>
    <xf numFmtId="0" fontId="6" fillId="0" borderId="0" xfId="0" applyFont="1" applyAlignment="1">
      <alignment vertical="top"/>
    </xf>
    <xf numFmtId="0" fontId="8" fillId="0" borderId="0" xfId="0" applyFont="1" applyAlignment="1">
      <alignment horizontal="left" vertical="top" wrapText="1"/>
    </xf>
    <xf numFmtId="0" fontId="8" fillId="0" borderId="0" xfId="0" applyFont="1" applyAlignment="1">
      <alignment horizontal="right"/>
    </xf>
    <xf numFmtId="0" fontId="12" fillId="0" borderId="0" xfId="0" applyFont="1"/>
    <xf numFmtId="0" fontId="8" fillId="0" borderId="0" xfId="0" applyFont="1" applyAlignment="1">
      <alignment horizontal="left"/>
    </xf>
    <xf numFmtId="0" fontId="14" fillId="0" borderId="0" xfId="0" applyFont="1"/>
    <xf numFmtId="0" fontId="8" fillId="0" borderId="2" xfId="0" applyFont="1" applyBorder="1"/>
    <xf numFmtId="0" fontId="6" fillId="0" borderId="3" xfId="0" applyFont="1" applyBorder="1"/>
    <xf numFmtId="0" fontId="6" fillId="0" borderId="4" xfId="0" applyFont="1" applyBorder="1"/>
    <xf numFmtId="0" fontId="10" fillId="4" borderId="4" xfId="0" applyFont="1" applyFill="1" applyBorder="1"/>
    <xf numFmtId="0" fontId="6" fillId="4" borderId="3" xfId="0" applyFont="1" applyFill="1" applyBorder="1"/>
    <xf numFmtId="0" fontId="8" fillId="4" borderId="4" xfId="0" applyFont="1" applyFill="1" applyBorder="1"/>
    <xf numFmtId="0" fontId="8" fillId="4" borderId="3" xfId="0" applyFont="1" applyFill="1" applyBorder="1"/>
    <xf numFmtId="0" fontId="8" fillId="0" borderId="3" xfId="0" applyFont="1" applyBorder="1"/>
    <xf numFmtId="0" fontId="15" fillId="0" borderId="5" xfId="0" applyFont="1" applyBorder="1"/>
    <xf numFmtId="0" fontId="15" fillId="0" borderId="6" xfId="0" applyFont="1" applyBorder="1"/>
    <xf numFmtId="0" fontId="8" fillId="0" borderId="7" xfId="0" applyFont="1" applyBorder="1"/>
    <xf numFmtId="0" fontId="14" fillId="0" borderId="8" xfId="0" applyFont="1" applyBorder="1"/>
    <xf numFmtId="0" fontId="16" fillId="4" borderId="9" xfId="0" applyFont="1" applyFill="1" applyBorder="1" applyAlignment="1">
      <alignment vertical="center"/>
    </xf>
    <xf numFmtId="0" fontId="17" fillId="4" borderId="10" xfId="0" applyFont="1" applyFill="1" applyBorder="1" applyAlignment="1">
      <alignment vertical="center"/>
    </xf>
    <xf numFmtId="0" fontId="6" fillId="0" borderId="11" xfId="0" applyFont="1" applyBorder="1"/>
    <xf numFmtId="0" fontId="8" fillId="0" borderId="12" xfId="0" applyFont="1" applyBorder="1" applyAlignment="1">
      <alignment horizontal="left"/>
    </xf>
    <xf numFmtId="0" fontId="8" fillId="0" borderId="13" xfId="0" applyFont="1" applyBorder="1" applyAlignment="1">
      <alignment horizontal="left"/>
    </xf>
    <xf numFmtId="0" fontId="6" fillId="0" borderId="14" xfId="0" applyFont="1" applyBorder="1"/>
    <xf numFmtId="0" fontId="8" fillId="0" borderId="15" xfId="0" applyFont="1" applyBorder="1" applyAlignment="1">
      <alignment horizontal="left"/>
    </xf>
    <xf numFmtId="0" fontId="6" fillId="0" borderId="16" xfId="0" applyFont="1" applyBorder="1"/>
    <xf numFmtId="0" fontId="8" fillId="0" borderId="2" xfId="0" applyFont="1" applyBorder="1" applyAlignment="1">
      <alignment horizontal="left"/>
    </xf>
    <xf numFmtId="0" fontId="8" fillId="0" borderId="17" xfId="0" applyFont="1" applyBorder="1" applyAlignment="1">
      <alignment horizontal="left"/>
    </xf>
    <xf numFmtId="0" fontId="6" fillId="0" borderId="4" xfId="0" applyFont="1" applyBorder="1" applyAlignment="1">
      <alignment horizontal="left" vertical="top"/>
    </xf>
    <xf numFmtId="0" fontId="8" fillId="0" borderId="3" xfId="0" applyFont="1" applyBorder="1" applyAlignment="1">
      <alignment horizontal="left"/>
    </xf>
    <xf numFmtId="0" fontId="8" fillId="0" borderId="12" xfId="0" applyFont="1" applyBorder="1"/>
    <xf numFmtId="0" fontId="6" fillId="0" borderId="12" xfId="0" applyFont="1" applyBorder="1"/>
    <xf numFmtId="0" fontId="6" fillId="0" borderId="2" xfId="0" applyFont="1" applyBorder="1"/>
    <xf numFmtId="0" fontId="6" fillId="0" borderId="18" xfId="0" applyFont="1" applyBorder="1"/>
    <xf numFmtId="0" fontId="13" fillId="0" borderId="3" xfId="0" applyFont="1" applyBorder="1"/>
    <xf numFmtId="0" fontId="13" fillId="0" borderId="18" xfId="0" applyFont="1" applyBorder="1"/>
    <xf numFmtId="0" fontId="6" fillId="0" borderId="0" xfId="0" applyFont="1" applyAlignment="1">
      <alignment horizontal="left" vertical="top"/>
    </xf>
    <xf numFmtId="165" fontId="8" fillId="0" borderId="0" xfId="0" applyNumberFormat="1" applyFont="1" applyAlignment="1">
      <alignment horizontal="right"/>
    </xf>
    <xf numFmtId="4" fontId="20" fillId="0" borderId="0" xfId="11" applyNumberFormat="1" applyFont="1"/>
    <xf numFmtId="4" fontId="20" fillId="0" borderId="0" xfId="11" applyNumberFormat="1" applyFont="1" applyAlignment="1">
      <alignment horizontal="right"/>
    </xf>
    <xf numFmtId="0" fontId="19" fillId="3" borderId="4" xfId="11" applyFont="1" applyFill="1" applyBorder="1"/>
    <xf numFmtId="4" fontId="20" fillId="3" borderId="3" xfId="11" applyNumberFormat="1" applyFont="1" applyFill="1" applyBorder="1"/>
    <xf numFmtId="4" fontId="20" fillId="3" borderId="3" xfId="11" applyNumberFormat="1" applyFont="1" applyFill="1" applyBorder="1" applyAlignment="1">
      <alignment horizontal="right"/>
    </xf>
    <xf numFmtId="0" fontId="20" fillId="0" borderId="0" xfId="11" applyFont="1"/>
    <xf numFmtId="0" fontId="19" fillId="3" borderId="11" xfId="11" applyFont="1" applyFill="1" applyBorder="1"/>
    <xf numFmtId="4" fontId="20" fillId="3" borderId="12" xfId="11" applyNumberFormat="1" applyFont="1" applyFill="1" applyBorder="1"/>
    <xf numFmtId="4" fontId="20" fillId="3" borderId="12" xfId="11" applyNumberFormat="1" applyFont="1" applyFill="1" applyBorder="1" applyAlignment="1">
      <alignment horizontal="right"/>
    </xf>
    <xf numFmtId="0" fontId="8" fillId="5" borderId="19" xfId="0" applyFont="1" applyFill="1" applyBorder="1" applyAlignment="1">
      <alignment horizontal="right"/>
    </xf>
    <xf numFmtId="4" fontId="8" fillId="5" borderId="19" xfId="0" applyNumberFormat="1" applyFont="1" applyFill="1" applyBorder="1" applyAlignment="1">
      <alignment horizontal="right"/>
    </xf>
    <xf numFmtId="166" fontId="8" fillId="5" borderId="19" xfId="0" applyNumberFormat="1" applyFont="1" applyFill="1" applyBorder="1" applyAlignment="1">
      <alignment horizontal="right"/>
    </xf>
    <xf numFmtId="49" fontId="8" fillId="5" borderId="19" xfId="0" applyNumberFormat="1" applyFont="1" applyFill="1" applyBorder="1" applyAlignment="1">
      <alignment vertical="top"/>
    </xf>
    <xf numFmtId="49" fontId="12" fillId="0" borderId="0" xfId="0" applyNumberFormat="1" applyFont="1" applyAlignment="1">
      <alignment horizontal="center" vertical="top"/>
    </xf>
    <xf numFmtId="0" fontId="12" fillId="0" borderId="0" xfId="0" applyFont="1" applyAlignment="1">
      <alignment horizontal="right"/>
    </xf>
    <xf numFmtId="4" fontId="12" fillId="0" borderId="0" xfId="0" applyNumberFormat="1" applyFont="1" applyAlignment="1">
      <alignment horizontal="right"/>
    </xf>
    <xf numFmtId="166" fontId="12" fillId="0" borderId="0" xfId="0" applyNumberFormat="1" applyFont="1" applyAlignment="1">
      <alignment horizontal="right"/>
    </xf>
    <xf numFmtId="49" fontId="12" fillId="0" borderId="0" xfId="0" applyNumberFormat="1" applyFont="1" applyAlignment="1">
      <alignment vertical="top"/>
    </xf>
    <xf numFmtId="0" fontId="12" fillId="0" borderId="0" xfId="0" applyFont="1" applyAlignment="1">
      <alignment vertical="top"/>
    </xf>
    <xf numFmtId="9" fontId="12" fillId="0" borderId="0" xfId="0" applyNumberFormat="1" applyFont="1" applyAlignment="1">
      <alignment horizontal="right"/>
    </xf>
    <xf numFmtId="0" fontId="9" fillId="0" borderId="0" xfId="0" applyFont="1" applyAlignment="1">
      <alignment horizontal="justify" vertical="top" wrapText="1"/>
    </xf>
    <xf numFmtId="0" fontId="7" fillId="0" borderId="0" xfId="0" applyFont="1"/>
    <xf numFmtId="49" fontId="7" fillId="0" borderId="0" xfId="0" applyNumberFormat="1" applyFont="1" applyAlignment="1">
      <alignment vertical="top"/>
    </xf>
    <xf numFmtId="0" fontId="7" fillId="0" borderId="0" xfId="0" applyFont="1" applyAlignment="1">
      <alignment horizontal="right"/>
    </xf>
    <xf numFmtId="4" fontId="7" fillId="0" borderId="0" xfId="0" applyNumberFormat="1" applyFont="1" applyAlignment="1">
      <alignment horizontal="right"/>
    </xf>
    <xf numFmtId="166" fontId="7" fillId="0" borderId="0" xfId="0" applyNumberFormat="1" applyFont="1" applyAlignment="1">
      <alignment horizontal="right"/>
    </xf>
    <xf numFmtId="49" fontId="12" fillId="0" borderId="0" xfId="0" applyNumberFormat="1" applyFont="1" applyAlignment="1">
      <alignment horizontal="center"/>
    </xf>
    <xf numFmtId="0" fontId="9" fillId="0" borderId="0" xfId="0" applyFont="1" applyAlignment="1">
      <alignment horizontal="justify" wrapText="1"/>
    </xf>
    <xf numFmtId="0" fontId="7" fillId="0" borderId="0" xfId="0" applyFont="1" applyAlignment="1">
      <alignment vertical="top"/>
    </xf>
    <xf numFmtId="0" fontId="7" fillId="0" borderId="0" xfId="0" applyFont="1" applyAlignment="1">
      <alignment horizontal="center"/>
    </xf>
    <xf numFmtId="49" fontId="12" fillId="0" borderId="0" xfId="0" applyNumberFormat="1" applyFont="1" applyAlignment="1">
      <alignment horizontal="left" vertical="top"/>
    </xf>
    <xf numFmtId="49" fontId="22" fillId="0" borderId="0" xfId="0" applyNumberFormat="1" applyFont="1" applyAlignment="1">
      <alignment horizontal="right" vertical="top"/>
    </xf>
    <xf numFmtId="0" fontId="64" fillId="0" borderId="0" xfId="0" applyFont="1"/>
    <xf numFmtId="0" fontId="65" fillId="0" borderId="0" xfId="0" applyFont="1"/>
    <xf numFmtId="0" fontId="11" fillId="0" borderId="0" xfId="0" applyFont="1" applyAlignment="1">
      <alignment horizontal="center" vertical="center"/>
    </xf>
    <xf numFmtId="0" fontId="8" fillId="0" borderId="0" xfId="0" applyFont="1" applyAlignment="1">
      <alignment horizontal="left" vertical="top"/>
    </xf>
    <xf numFmtId="0" fontId="26" fillId="0" borderId="0" xfId="0" applyFont="1" applyAlignment="1">
      <alignment vertical="top"/>
    </xf>
    <xf numFmtId="0" fontId="12" fillId="0" borderId="0" xfId="0" applyFont="1" applyAlignment="1">
      <alignment horizontal="justify" vertical="top" wrapText="1"/>
    </xf>
    <xf numFmtId="0" fontId="26" fillId="0" borderId="16" xfId="0" applyFont="1" applyBorder="1" applyAlignment="1">
      <alignment vertical="top"/>
    </xf>
    <xf numFmtId="0" fontId="13" fillId="0" borderId="11" xfId="0" applyFont="1" applyBorder="1"/>
    <xf numFmtId="0" fontId="8" fillId="2" borderId="1" xfId="0" applyFont="1" applyFill="1" applyBorder="1"/>
    <xf numFmtId="0" fontId="24" fillId="0" borderId="0" xfId="0" applyFont="1"/>
    <xf numFmtId="0" fontId="20" fillId="3" borderId="3" xfId="11" applyFont="1" applyFill="1" applyBorder="1"/>
    <xf numFmtId="0" fontId="24" fillId="2" borderId="1" xfId="0" applyFont="1" applyFill="1" applyBorder="1"/>
    <xf numFmtId="0" fontId="4" fillId="0" borderId="0" xfId="0" applyFont="1"/>
    <xf numFmtId="0" fontId="9" fillId="0" borderId="0" xfId="0" applyFont="1"/>
    <xf numFmtId="0" fontId="24" fillId="5" borderId="19" xfId="0" applyFont="1" applyFill="1" applyBorder="1" applyAlignment="1">
      <alignment horizontal="left" vertical="top" wrapText="1"/>
    </xf>
    <xf numFmtId="0" fontId="23" fillId="0" borderId="0" xfId="0" applyFont="1" applyAlignment="1">
      <alignment horizontal="left" vertical="top" wrapText="1"/>
    </xf>
    <xf numFmtId="0" fontId="20" fillId="3" borderId="12" xfId="11" applyFont="1" applyFill="1" applyBorder="1"/>
    <xf numFmtId="0" fontId="6" fillId="0" borderId="0" xfId="0" applyFont="1" applyAlignment="1">
      <alignment horizontal="left" vertical="top" wrapText="1"/>
    </xf>
    <xf numFmtId="0" fontId="23" fillId="0" borderId="0" xfId="0" applyFont="1"/>
    <xf numFmtId="0" fontId="25" fillId="0" borderId="0" xfId="0" applyFont="1" applyAlignment="1">
      <alignment horizontal="justify" vertical="top" wrapText="1"/>
    </xf>
    <xf numFmtId="0" fontId="30" fillId="0" borderId="0" xfId="0" applyFont="1" applyAlignment="1">
      <alignment vertical="top"/>
    </xf>
    <xf numFmtId="0" fontId="31" fillId="0" borderId="0" xfId="0" applyFont="1" applyAlignment="1">
      <alignment vertical="top"/>
    </xf>
    <xf numFmtId="0" fontId="32" fillId="0" borderId="0" xfId="0" applyFont="1" applyAlignment="1">
      <alignment vertical="top"/>
    </xf>
    <xf numFmtId="0" fontId="24" fillId="0" borderId="0" xfId="0" applyFont="1" applyAlignment="1">
      <alignment vertical="top"/>
    </xf>
    <xf numFmtId="0" fontId="4" fillId="0" borderId="0" xfId="0" applyFont="1" applyAlignment="1">
      <alignment vertical="top"/>
    </xf>
    <xf numFmtId="0" fontId="9" fillId="0" borderId="0" xfId="0" applyFont="1" applyAlignment="1">
      <alignment vertical="top"/>
    </xf>
    <xf numFmtId="0" fontId="33" fillId="0" borderId="0" xfId="0" applyFont="1" applyAlignment="1">
      <alignment horizontal="justify" vertical="top" wrapText="1"/>
    </xf>
    <xf numFmtId="0" fontId="9" fillId="0" borderId="0" xfId="0" applyFont="1" applyAlignment="1">
      <alignment vertical="top" wrapText="1"/>
    </xf>
    <xf numFmtId="0" fontId="28" fillId="0" borderId="0" xfId="0" applyFont="1"/>
    <xf numFmtId="0" fontId="28" fillId="0" borderId="0" xfId="0" applyFont="1" applyAlignment="1">
      <alignment horizontal="left" wrapText="1"/>
    </xf>
    <xf numFmtId="0" fontId="34" fillId="0" borderId="0" xfId="0" applyFont="1"/>
    <xf numFmtId="0" fontId="37" fillId="0" borderId="0" xfId="0" applyFont="1"/>
    <xf numFmtId="0" fontId="28" fillId="0" borderId="11" xfId="11" applyFont="1" applyBorder="1"/>
    <xf numFmtId="0" fontId="28" fillId="0" borderId="12" xfId="11" applyFont="1" applyBorder="1"/>
    <xf numFmtId="4" fontId="28" fillId="0" borderId="12" xfId="11" applyNumberFormat="1" applyFont="1" applyBorder="1"/>
    <xf numFmtId="0" fontId="28" fillId="0" borderId="14" xfId="11" applyFont="1" applyBorder="1"/>
    <xf numFmtId="0" fontId="28" fillId="0" borderId="0" xfId="11" applyFont="1"/>
    <xf numFmtId="4" fontId="28" fillId="0" borderId="0" xfId="11" applyNumberFormat="1" applyFont="1"/>
    <xf numFmtId="0" fontId="28" fillId="0" borderId="16" xfId="11" applyFont="1" applyBorder="1"/>
    <xf numFmtId="0" fontId="38" fillId="0" borderId="2" xfId="11" applyFont="1" applyBorder="1"/>
    <xf numFmtId="4" fontId="38" fillId="0" borderId="2" xfId="11" applyNumberFormat="1" applyFont="1" applyBorder="1"/>
    <xf numFmtId="49" fontId="12" fillId="0" borderId="0" xfId="0" applyNumberFormat="1" applyFont="1" applyAlignment="1">
      <alignment horizontal="right"/>
    </xf>
    <xf numFmtId="0" fontId="12" fillId="0" borderId="0" xfId="0" applyFont="1" applyAlignment="1">
      <alignment horizontal="right" vertical="top"/>
    </xf>
    <xf numFmtId="4" fontId="12" fillId="0" borderId="0" xfId="0" applyNumberFormat="1" applyFont="1" applyAlignment="1">
      <alignment horizontal="right" vertical="top"/>
    </xf>
    <xf numFmtId="166" fontId="12" fillId="0" borderId="0" xfId="0" applyNumberFormat="1" applyFont="1" applyAlignment="1">
      <alignment horizontal="right" vertical="top"/>
    </xf>
    <xf numFmtId="0" fontId="9" fillId="0" borderId="0" xfId="0" applyFont="1" applyAlignment="1">
      <alignment horizontal="justify" vertical="center" wrapText="1"/>
    </xf>
    <xf numFmtId="0" fontId="38" fillId="0" borderId="0" xfId="11" applyFont="1"/>
    <xf numFmtId="4" fontId="38" fillId="0" borderId="0" xfId="11" applyNumberFormat="1" applyFont="1"/>
    <xf numFmtId="4" fontId="12" fillId="0" borderId="0" xfId="0" applyNumberFormat="1" applyFont="1" applyAlignment="1">
      <alignment vertical="top"/>
    </xf>
    <xf numFmtId="44" fontId="12" fillId="0" borderId="0" xfId="0" applyNumberFormat="1" applyFont="1" applyAlignment="1">
      <alignment horizontal="right" vertical="top"/>
    </xf>
    <xf numFmtId="4" fontId="12" fillId="0" borderId="0" xfId="0" applyNumberFormat="1" applyFont="1"/>
    <xf numFmtId="0" fontId="14" fillId="0" borderId="20" xfId="0" applyFont="1" applyBorder="1"/>
    <xf numFmtId="0" fontId="14" fillId="0" borderId="21" xfId="0" applyFont="1" applyBorder="1"/>
    <xf numFmtId="0" fontId="14" fillId="0" borderId="22" xfId="0" applyFont="1" applyBorder="1"/>
    <xf numFmtId="0" fontId="14" fillId="0" borderId="23" xfId="0" applyFont="1" applyBorder="1"/>
    <xf numFmtId="0" fontId="14" fillId="0" borderId="24" xfId="0" applyFont="1" applyBorder="1"/>
    <xf numFmtId="0" fontId="14" fillId="0" borderId="25" xfId="0" applyFont="1" applyBorder="1"/>
    <xf numFmtId="0" fontId="14" fillId="0" borderId="26" xfId="0" applyFont="1" applyBorder="1"/>
    <xf numFmtId="0" fontId="14" fillId="0" borderId="27" xfId="0" applyFont="1" applyBorder="1"/>
    <xf numFmtId="0" fontId="14" fillId="0" borderId="28" xfId="0" applyFont="1" applyBorder="1" applyAlignment="1">
      <alignment wrapText="1"/>
    </xf>
    <xf numFmtId="0" fontId="14" fillId="0" borderId="29" xfId="0" applyFont="1" applyBorder="1"/>
    <xf numFmtId="0" fontId="14" fillId="0" borderId="30" xfId="0" applyFont="1" applyBorder="1"/>
    <xf numFmtId="0" fontId="8" fillId="0" borderId="3" xfId="0" applyFont="1" applyBorder="1" applyAlignment="1">
      <alignment vertical="top"/>
    </xf>
    <xf numFmtId="0" fontId="9" fillId="0" borderId="0" xfId="0" applyFont="1" applyAlignment="1">
      <alignment horizontal="left" vertical="center" wrapText="1"/>
    </xf>
    <xf numFmtId="0" fontId="8" fillId="5" borderId="19" xfId="0" applyFont="1" applyFill="1" applyBorder="1" applyAlignment="1">
      <alignment vertical="top" wrapText="1"/>
    </xf>
    <xf numFmtId="49" fontId="8" fillId="0" borderId="3" xfId="0" applyNumberFormat="1" applyFont="1" applyBorder="1" applyAlignment="1">
      <alignment horizontal="left"/>
    </xf>
    <xf numFmtId="0" fontId="8" fillId="5" borderId="19" xfId="0" applyFont="1" applyFill="1" applyBorder="1" applyAlignment="1">
      <alignment horizontal="left" vertical="top" wrapText="1"/>
    </xf>
    <xf numFmtId="49" fontId="44" fillId="0" borderId="0" xfId="0" applyNumberFormat="1" applyFont="1" applyAlignment="1">
      <alignment horizontal="right" vertical="top"/>
    </xf>
    <xf numFmtId="0" fontId="0" fillId="0" borderId="0" xfId="0" applyAlignment="1">
      <alignment vertical="top"/>
    </xf>
    <xf numFmtId="0" fontId="8" fillId="5" borderId="19" xfId="0" applyFont="1" applyFill="1" applyBorder="1" applyAlignment="1">
      <alignment vertical="top"/>
    </xf>
    <xf numFmtId="0" fontId="15" fillId="0" borderId="0" xfId="0" applyFont="1"/>
    <xf numFmtId="0" fontId="43" fillId="3" borderId="3" xfId="11" applyFont="1" applyFill="1" applyBorder="1"/>
    <xf numFmtId="0" fontId="15" fillId="2" borderId="1" xfId="0" applyFont="1" applyFill="1" applyBorder="1"/>
    <xf numFmtId="0" fontId="42" fillId="0" borderId="0" xfId="0" applyFont="1"/>
    <xf numFmtId="0" fontId="15" fillId="5" borderId="19" xfId="0" applyFont="1" applyFill="1" applyBorder="1" applyAlignment="1">
      <alignment vertical="top" wrapText="1"/>
    </xf>
    <xf numFmtId="0" fontId="41" fillId="0" borderId="0" xfId="0" applyFont="1"/>
    <xf numFmtId="0" fontId="50" fillId="0" borderId="0" xfId="0" applyFont="1" applyAlignment="1">
      <alignment horizontal="left" vertical="center" wrapText="1"/>
    </xf>
    <xf numFmtId="0" fontId="22" fillId="0" borderId="0" xfId="0" applyFont="1" applyAlignment="1">
      <alignment horizontal="center" vertical="top"/>
    </xf>
    <xf numFmtId="4" fontId="6" fillId="0" borderId="0" xfId="0" applyNumberFormat="1" applyFont="1"/>
    <xf numFmtId="4" fontId="8" fillId="2" borderId="1" xfId="0" applyNumberFormat="1" applyFont="1" applyFill="1" applyBorder="1" applyAlignment="1">
      <alignment horizontal="center"/>
    </xf>
    <xf numFmtId="4" fontId="7" fillId="0" borderId="0" xfId="0" applyNumberFormat="1" applyFont="1" applyAlignment="1">
      <alignment horizontal="center"/>
    </xf>
    <xf numFmtId="4" fontId="6" fillId="0" borderId="0" xfId="0" applyNumberFormat="1" applyFont="1" applyAlignment="1">
      <alignment vertical="top"/>
    </xf>
    <xf numFmtId="0" fontId="28" fillId="0" borderId="0" xfId="0" applyFont="1" applyAlignment="1">
      <alignment horizontal="justify" vertical="top" wrapText="1"/>
    </xf>
    <xf numFmtId="4" fontId="28" fillId="0" borderId="12" xfId="11" applyNumberFormat="1" applyFont="1" applyBorder="1" applyAlignment="1">
      <alignment horizontal="right"/>
    </xf>
    <xf numFmtId="4" fontId="28" fillId="0" borderId="0" xfId="11" applyNumberFormat="1" applyFont="1" applyAlignment="1">
      <alignment horizontal="right"/>
    </xf>
    <xf numFmtId="4" fontId="38" fillId="0" borderId="2" xfId="11" applyNumberFormat="1" applyFont="1" applyBorder="1" applyAlignment="1">
      <alignment horizontal="right"/>
    </xf>
    <xf numFmtId="4" fontId="38" fillId="0" borderId="0" xfId="11" applyNumberFormat="1" applyFont="1" applyAlignment="1">
      <alignment horizontal="right"/>
    </xf>
    <xf numFmtId="0" fontId="51" fillId="0" borderId="0" xfId="0" applyFont="1" applyAlignment="1">
      <alignment horizontal="justify" vertical="top" wrapText="1"/>
    </xf>
    <xf numFmtId="0" fontId="28" fillId="0" borderId="0" xfId="15" applyFont="1" applyAlignment="1">
      <alignment horizontal="left" vertical="top" wrapText="1"/>
    </xf>
    <xf numFmtId="4" fontId="66" fillId="0" borderId="0" xfId="2" applyNumberFormat="1" applyFont="1" applyAlignment="1">
      <alignment vertical="top"/>
    </xf>
    <xf numFmtId="4" fontId="66" fillId="0" borderId="0" xfId="0" applyNumberFormat="1" applyFont="1" applyAlignment="1">
      <alignment vertical="top"/>
    </xf>
    <xf numFmtId="0" fontId="9" fillId="0" borderId="0" xfId="0" quotePrefix="1" applyFont="1" applyAlignment="1">
      <alignment vertical="top" wrapText="1"/>
    </xf>
    <xf numFmtId="167" fontId="6" fillId="0" borderId="0" xfId="0" applyNumberFormat="1" applyFont="1"/>
    <xf numFmtId="167" fontId="6" fillId="0" borderId="13" xfId="0" applyNumberFormat="1" applyFont="1" applyBorder="1"/>
    <xf numFmtId="167" fontId="6" fillId="0" borderId="17" xfId="0" applyNumberFormat="1" applyFont="1" applyBorder="1"/>
    <xf numFmtId="167" fontId="8" fillId="2" borderId="1" xfId="0" applyNumberFormat="1" applyFont="1" applyFill="1" applyBorder="1" applyAlignment="1">
      <alignment horizontal="center"/>
    </xf>
    <xf numFmtId="167" fontId="12" fillId="0" borderId="0" xfId="0" applyNumberFormat="1" applyFont="1" applyAlignment="1">
      <alignment horizontal="right" vertical="top"/>
    </xf>
    <xf numFmtId="167" fontId="12" fillId="0" borderId="0" xfId="0" applyNumberFormat="1" applyFont="1" applyAlignment="1">
      <alignment horizontal="right"/>
    </xf>
    <xf numFmtId="167" fontId="8" fillId="5" borderId="19" xfId="0" applyNumberFormat="1" applyFont="1" applyFill="1" applyBorder="1" applyAlignment="1">
      <alignment horizontal="right"/>
    </xf>
    <xf numFmtId="167" fontId="20" fillId="3" borderId="18" xfId="11" applyNumberFormat="1" applyFont="1" applyFill="1" applyBorder="1"/>
    <xf numFmtId="167" fontId="12" fillId="0" borderId="0" xfId="0" applyNumberFormat="1" applyFont="1"/>
    <xf numFmtId="167" fontId="7" fillId="0" borderId="0" xfId="0" applyNumberFormat="1" applyFont="1" applyAlignment="1">
      <alignment horizontal="right"/>
    </xf>
    <xf numFmtId="167" fontId="20" fillId="0" borderId="0" xfId="11" applyNumberFormat="1" applyFont="1"/>
    <xf numFmtId="4" fontId="66" fillId="0" borderId="0" xfId="0" applyNumberFormat="1" applyFont="1" applyAlignment="1">
      <alignment vertical="top" wrapText="1"/>
    </xf>
    <xf numFmtId="167" fontId="28" fillId="0" borderId="13" xfId="11" applyNumberFormat="1" applyFont="1" applyBorder="1"/>
    <xf numFmtId="167" fontId="28" fillId="0" borderId="15" xfId="11" applyNumberFormat="1" applyFont="1" applyBorder="1"/>
    <xf numFmtId="167" fontId="38" fillId="0" borderId="17" xfId="11" applyNumberFormat="1" applyFont="1" applyBorder="1"/>
    <xf numFmtId="167" fontId="38" fillId="0" borderId="0" xfId="11" applyNumberFormat="1" applyFont="1"/>
    <xf numFmtId="167" fontId="7" fillId="0" borderId="0" xfId="0" applyNumberFormat="1" applyFont="1" applyAlignment="1">
      <alignment horizontal="center"/>
    </xf>
    <xf numFmtId="167" fontId="12" fillId="0" borderId="0" xfId="0" applyNumberFormat="1" applyFont="1" applyAlignment="1">
      <alignment vertical="top"/>
    </xf>
    <xf numFmtId="167" fontId="28" fillId="0" borderId="0" xfId="15" applyNumberFormat="1" applyFont="1" applyAlignment="1">
      <alignment horizontal="left" vertical="top" wrapText="1"/>
    </xf>
    <xf numFmtId="167" fontId="6" fillId="0" borderId="15" xfId="0" applyNumberFormat="1" applyFont="1" applyBorder="1"/>
    <xf numFmtId="167" fontId="6" fillId="0" borderId="18" xfId="0" applyNumberFormat="1" applyFont="1" applyBorder="1"/>
    <xf numFmtId="167" fontId="6" fillId="4" borderId="18" xfId="0" applyNumberFormat="1" applyFont="1" applyFill="1" applyBorder="1"/>
    <xf numFmtId="167" fontId="8" fillId="4" borderId="18" xfId="0" applyNumberFormat="1" applyFont="1" applyFill="1" applyBorder="1"/>
    <xf numFmtId="167" fontId="15" fillId="0" borderId="31" xfId="0" applyNumberFormat="1" applyFont="1" applyBorder="1"/>
    <xf numFmtId="167" fontId="14" fillId="0" borderId="32" xfId="0" applyNumberFormat="1" applyFont="1" applyBorder="1"/>
    <xf numFmtId="167" fontId="14" fillId="0" borderId="0" xfId="0" applyNumberFormat="1" applyFont="1"/>
    <xf numFmtId="167" fontId="16" fillId="4" borderId="33" xfId="0" applyNumberFormat="1" applyFont="1" applyFill="1" applyBorder="1" applyAlignment="1">
      <alignment vertical="center"/>
    </xf>
    <xf numFmtId="0" fontId="41" fillId="0" borderId="0" xfId="0" applyFont="1" applyAlignment="1">
      <alignment horizontal="left" vertical="top" wrapText="1"/>
    </xf>
    <xf numFmtId="0" fontId="28" fillId="0" borderId="0" xfId="0" applyFont="1" applyAlignment="1">
      <alignment horizontal="left"/>
    </xf>
    <xf numFmtId="0" fontId="28" fillId="0" borderId="0" xfId="0" applyFont="1" applyAlignment="1">
      <alignment horizontal="left" vertical="top" wrapText="1"/>
    </xf>
    <xf numFmtId="49" fontId="59" fillId="0" borderId="0" xfId="0" applyNumberFormat="1" applyFont="1" applyAlignment="1">
      <alignment horizontal="right" vertical="top"/>
    </xf>
    <xf numFmtId="4" fontId="20" fillId="3" borderId="13" xfId="11" applyNumberFormat="1" applyFont="1" applyFill="1" applyBorder="1"/>
    <xf numFmtId="0" fontId="6" fillId="0" borderId="0" xfId="0" applyFont="1" applyAlignment="1">
      <alignment horizontal="right" vertical="top"/>
    </xf>
    <xf numFmtId="4" fontId="6" fillId="0" borderId="0" xfId="0" applyNumberFormat="1" applyFont="1" applyAlignment="1">
      <alignment horizontal="right" vertical="top"/>
    </xf>
    <xf numFmtId="166" fontId="6" fillId="0" borderId="0" xfId="0" applyNumberFormat="1" applyFont="1" applyAlignment="1">
      <alignment horizontal="right" vertical="top"/>
    </xf>
    <xf numFmtId="0" fontId="41" fillId="0" borderId="0" xfId="0" applyFont="1" applyAlignment="1">
      <alignment horizontal="justify" vertical="top" wrapText="1"/>
    </xf>
    <xf numFmtId="0" fontId="44" fillId="0" borderId="0" xfId="0" applyFont="1" applyAlignment="1">
      <alignment horizontal="right" vertical="top"/>
    </xf>
    <xf numFmtId="0" fontId="67" fillId="0" borderId="0" xfId="0" applyFont="1" applyAlignment="1">
      <alignment vertical="top"/>
    </xf>
    <xf numFmtId="4" fontId="66" fillId="0" borderId="0" xfId="0" applyNumberFormat="1" applyFont="1" applyAlignment="1">
      <alignment horizontal="left" vertical="top" wrapText="1"/>
    </xf>
    <xf numFmtId="0" fontId="6" fillId="0" borderId="4" xfId="0" applyFont="1" applyBorder="1" applyAlignment="1">
      <alignment vertical="top" wrapText="1"/>
    </xf>
    <xf numFmtId="0" fontId="6" fillId="0" borderId="0" xfId="0" applyFont="1" applyAlignment="1">
      <alignment vertical="top" wrapText="1"/>
    </xf>
    <xf numFmtId="0" fontId="12" fillId="0" borderId="0" xfId="0" applyFont="1" applyAlignment="1">
      <alignment horizontal="center" vertical="top"/>
    </xf>
    <xf numFmtId="0" fontId="25" fillId="0" borderId="0" xfId="0" applyFont="1" applyAlignment="1">
      <alignment horizontal="left" vertical="center" wrapText="1"/>
    </xf>
    <xf numFmtId="0" fontId="8" fillId="2" borderId="1" xfId="0" applyFont="1" applyFill="1" applyBorder="1" applyAlignment="1">
      <alignment horizontal="center" vertical="top"/>
    </xf>
    <xf numFmtId="167" fontId="6" fillId="0" borderId="0" xfId="0" applyNumberFormat="1" applyFont="1" applyAlignment="1">
      <alignment vertical="top"/>
    </xf>
    <xf numFmtId="0" fontId="19" fillId="3" borderId="4" xfId="11" applyFont="1" applyFill="1" applyBorder="1" applyAlignment="1">
      <alignment vertical="top"/>
    </xf>
    <xf numFmtId="0" fontId="20" fillId="3" borderId="3" xfId="11" applyFont="1" applyFill="1" applyBorder="1" applyAlignment="1">
      <alignment vertical="top"/>
    </xf>
    <xf numFmtId="4" fontId="20" fillId="3" borderId="3" xfId="11" applyNumberFormat="1" applyFont="1" applyFill="1" applyBorder="1" applyAlignment="1">
      <alignment vertical="top"/>
    </xf>
    <xf numFmtId="4" fontId="20" fillId="3" borderId="3" xfId="11" applyNumberFormat="1" applyFont="1" applyFill="1" applyBorder="1" applyAlignment="1">
      <alignment horizontal="right" vertical="top"/>
    </xf>
    <xf numFmtId="167" fontId="20" fillId="3" borderId="18" xfId="11" applyNumberFormat="1" applyFont="1" applyFill="1" applyBorder="1" applyAlignment="1">
      <alignment vertical="top"/>
    </xf>
    <xf numFmtId="0" fontId="28" fillId="0" borderId="0" xfId="12" applyFont="1" applyAlignment="1">
      <alignment vertical="top"/>
    </xf>
    <xf numFmtId="167" fontId="8" fillId="2" borderId="1" xfId="0" applyNumberFormat="1" applyFont="1" applyFill="1" applyBorder="1" applyAlignment="1">
      <alignment horizontal="center" vertical="top"/>
    </xf>
    <xf numFmtId="0" fontId="8" fillId="5" borderId="19" xfId="0" applyFont="1" applyFill="1" applyBorder="1" applyAlignment="1">
      <alignment horizontal="right" vertical="top"/>
    </xf>
    <xf numFmtId="4" fontId="8" fillId="5" borderId="19" xfId="0" applyNumberFormat="1" applyFont="1" applyFill="1" applyBorder="1" applyAlignment="1">
      <alignment horizontal="right" vertical="top"/>
    </xf>
    <xf numFmtId="166" fontId="8" fillId="5" borderId="19" xfId="0" applyNumberFormat="1" applyFont="1" applyFill="1" applyBorder="1" applyAlignment="1">
      <alignment horizontal="right" vertical="top"/>
    </xf>
    <xf numFmtId="167" fontId="8" fillId="5" borderId="19" xfId="0" applyNumberFormat="1" applyFont="1" applyFill="1" applyBorder="1" applyAlignment="1">
      <alignment horizontal="right" vertical="top"/>
    </xf>
    <xf numFmtId="167" fontId="6" fillId="0" borderId="0" xfId="0" applyNumberFormat="1" applyFont="1" applyAlignment="1">
      <alignment horizontal="right" vertical="top"/>
    </xf>
    <xf numFmtId="49" fontId="44" fillId="0" borderId="0" xfId="0" applyNumberFormat="1" applyFont="1" applyAlignment="1">
      <alignment horizontal="center" vertical="top"/>
    </xf>
    <xf numFmtId="4" fontId="0" fillId="0" borderId="0" xfId="0" applyNumberFormat="1"/>
    <xf numFmtId="4" fontId="28" fillId="0" borderId="0" xfId="0" applyNumberFormat="1" applyFont="1"/>
    <xf numFmtId="4" fontId="8" fillId="0" borderId="0" xfId="0" applyNumberFormat="1" applyFont="1"/>
    <xf numFmtId="0" fontId="68" fillId="0" borderId="0" xfId="0" applyFont="1" applyAlignment="1">
      <alignment vertical="top"/>
    </xf>
    <xf numFmtId="4" fontId="66" fillId="0" borderId="0" xfId="3" applyNumberFormat="1" applyFont="1" applyAlignment="1">
      <alignment horizontal="left" vertical="top" wrapText="1"/>
    </xf>
    <xf numFmtId="0" fontId="8" fillId="0" borderId="0" xfId="3" applyFont="1" applyAlignment="1">
      <alignment vertical="top"/>
    </xf>
    <xf numFmtId="0" fontId="8" fillId="0" borderId="0" xfId="3" applyFont="1"/>
    <xf numFmtId="0" fontId="6" fillId="0" borderId="0" xfId="3" applyFont="1"/>
    <xf numFmtId="167" fontId="6" fillId="0" borderId="0" xfId="3" applyNumberFormat="1" applyFont="1"/>
    <xf numFmtId="0" fontId="6" fillId="0" borderId="0" xfId="3" applyFont="1" applyAlignment="1">
      <alignment vertical="top"/>
    </xf>
    <xf numFmtId="167" fontId="20" fillId="3" borderId="3" xfId="11" applyNumberFormat="1" applyFont="1" applyFill="1" applyBorder="1"/>
    <xf numFmtId="0" fontId="69" fillId="0" borderId="0" xfId="3" applyFont="1" applyAlignment="1">
      <alignment vertical="top"/>
    </xf>
    <xf numFmtId="0" fontId="69" fillId="0" borderId="0" xfId="3" applyFont="1"/>
    <xf numFmtId="0" fontId="28" fillId="0" borderId="0" xfId="3" applyFont="1" applyAlignment="1">
      <alignment vertical="top"/>
    </xf>
    <xf numFmtId="0" fontId="28" fillId="0" borderId="0" xfId="3" applyFont="1"/>
    <xf numFmtId="0" fontId="26" fillId="0" borderId="0" xfId="3" applyFont="1" applyAlignment="1">
      <alignment vertical="top"/>
    </xf>
    <xf numFmtId="0" fontId="26" fillId="0" borderId="0" xfId="3" applyFont="1"/>
    <xf numFmtId="0" fontId="8" fillId="2" borderId="1" xfId="3" applyFont="1" applyFill="1" applyBorder="1" applyAlignment="1">
      <alignment vertical="top"/>
    </xf>
    <xf numFmtId="0" fontId="8" fillId="2" borderId="1" xfId="3" applyFont="1" applyFill="1" applyBorder="1"/>
    <xf numFmtId="0" fontId="8" fillId="2" borderId="1" xfId="3" applyFont="1" applyFill="1" applyBorder="1" applyAlignment="1">
      <alignment horizontal="center"/>
    </xf>
    <xf numFmtId="167" fontId="8" fillId="2" borderId="1" xfId="3" applyNumberFormat="1" applyFont="1" applyFill="1" applyBorder="1" applyAlignment="1">
      <alignment horizontal="center"/>
    </xf>
    <xf numFmtId="49" fontId="12" fillId="0" borderId="0" xfId="3" applyNumberFormat="1" applyFont="1" applyAlignment="1">
      <alignment vertical="top"/>
    </xf>
    <xf numFmtId="0" fontId="9" fillId="0" borderId="0" xfId="3" applyFont="1" applyAlignment="1">
      <alignment horizontal="justify" vertical="top" wrapText="1"/>
    </xf>
    <xf numFmtId="0" fontId="12" fillId="0" borderId="0" xfId="3" applyFont="1" applyAlignment="1">
      <alignment horizontal="right" vertical="top"/>
    </xf>
    <xf numFmtId="4" fontId="12" fillId="0" borderId="0" xfId="3" applyNumberFormat="1" applyFont="1" applyAlignment="1">
      <alignment horizontal="right" vertical="top"/>
    </xf>
    <xf numFmtId="167" fontId="12" fillId="0" borderId="0" xfId="3" applyNumberFormat="1" applyFont="1" applyAlignment="1">
      <alignment horizontal="right" vertical="top"/>
    </xf>
    <xf numFmtId="4" fontId="6" fillId="0" borderId="0" xfId="3" applyNumberFormat="1" applyFont="1" applyAlignment="1">
      <alignment vertical="top"/>
    </xf>
    <xf numFmtId="0" fontId="12" fillId="0" borderId="0" xfId="3" applyFont="1" applyAlignment="1">
      <alignment vertical="top"/>
    </xf>
    <xf numFmtId="0" fontId="12" fillId="0" borderId="0" xfId="3" applyFont="1"/>
    <xf numFmtId="49" fontId="6" fillId="0" borderId="0" xfId="3" applyNumberFormat="1" applyFont="1" applyAlignment="1">
      <alignment vertical="top"/>
    </xf>
    <xf numFmtId="0" fontId="4" fillId="0" borderId="0" xfId="3" applyFont="1" applyAlignment="1">
      <alignment horizontal="justify" vertical="top" wrapText="1"/>
    </xf>
    <xf numFmtId="0" fontId="6" fillId="0" borderId="0" xfId="3" applyFont="1" applyAlignment="1">
      <alignment horizontal="right"/>
    </xf>
    <xf numFmtId="4" fontId="6" fillId="0" borderId="0" xfId="3" applyNumberFormat="1" applyFont="1" applyAlignment="1">
      <alignment horizontal="right"/>
    </xf>
    <xf numFmtId="167" fontId="6" fillId="0" borderId="0" xfId="3" applyNumberFormat="1" applyFont="1" applyAlignment="1">
      <alignment horizontal="right"/>
    </xf>
    <xf numFmtId="49" fontId="8" fillId="5" borderId="19" xfId="3" applyNumberFormat="1" applyFont="1" applyFill="1" applyBorder="1" applyAlignment="1">
      <alignment vertical="top"/>
    </xf>
    <xf numFmtId="0" fontId="8" fillId="5" borderId="19" xfId="3" applyFont="1" applyFill="1" applyBorder="1" applyAlignment="1">
      <alignment horizontal="left" vertical="top" wrapText="1"/>
    </xf>
    <xf numFmtId="0" fontId="8" fillId="5" borderId="19" xfId="3" applyFont="1" applyFill="1" applyBorder="1" applyAlignment="1">
      <alignment horizontal="right"/>
    </xf>
    <xf numFmtId="4" fontId="8" fillId="5" borderId="19" xfId="3" applyNumberFormat="1" applyFont="1" applyFill="1" applyBorder="1" applyAlignment="1">
      <alignment horizontal="right"/>
    </xf>
    <xf numFmtId="167" fontId="8" fillId="5" borderId="19" xfId="3" applyNumberFormat="1" applyFont="1" applyFill="1" applyBorder="1" applyAlignment="1">
      <alignment horizontal="right"/>
    </xf>
    <xf numFmtId="0" fontId="6" fillId="0" borderId="0" xfId="3" applyFont="1" applyAlignment="1">
      <alignment horizontal="left" vertical="top"/>
    </xf>
    <xf numFmtId="0" fontId="8" fillId="2" borderId="1" xfId="3" applyFont="1" applyFill="1" applyBorder="1" applyAlignment="1">
      <alignment horizontal="left" vertical="top"/>
    </xf>
    <xf numFmtId="44" fontId="6" fillId="0" borderId="0" xfId="3" applyNumberFormat="1" applyFont="1"/>
    <xf numFmtId="44" fontId="12" fillId="0" borderId="0" xfId="3" applyNumberFormat="1" applyFont="1" applyAlignment="1">
      <alignment horizontal="right" vertical="top"/>
    </xf>
    <xf numFmtId="166" fontId="12" fillId="0" borderId="0" xfId="3" applyNumberFormat="1" applyFont="1" applyAlignment="1">
      <alignment horizontal="right" vertical="top"/>
    </xf>
    <xf numFmtId="0" fontId="12" fillId="0" borderId="0" xfId="3" applyFont="1" applyAlignment="1">
      <alignment horizontal="justify" vertical="top" wrapText="1"/>
    </xf>
    <xf numFmtId="49" fontId="12" fillId="0" borderId="0" xfId="3" applyNumberFormat="1" applyFont="1" applyAlignment="1">
      <alignment horizontal="left" vertical="top"/>
    </xf>
    <xf numFmtId="44" fontId="8" fillId="5" borderId="19" xfId="3" applyNumberFormat="1" applyFont="1" applyFill="1" applyBorder="1" applyAlignment="1">
      <alignment horizontal="right"/>
    </xf>
    <xf numFmtId="166" fontId="8" fillId="5" borderId="19" xfId="3" applyNumberFormat="1" applyFont="1" applyFill="1" applyBorder="1" applyAlignment="1">
      <alignment horizontal="right"/>
    </xf>
    <xf numFmtId="4" fontId="43" fillId="0" borderId="0" xfId="21" applyNumberFormat="1" applyFont="1" applyAlignment="1">
      <alignment horizontal="center"/>
    </xf>
    <xf numFmtId="3" fontId="25" fillId="0" borderId="0" xfId="21" applyNumberFormat="1" applyFont="1" applyAlignment="1">
      <alignment horizontal="center"/>
    </xf>
    <xf numFmtId="0" fontId="42" fillId="0" borderId="0" xfId="3" applyFont="1" applyAlignment="1">
      <alignment horizontal="justify" vertical="top" wrapText="1"/>
    </xf>
    <xf numFmtId="1" fontId="25" fillId="0" borderId="0" xfId="21" applyNumberFormat="1" applyFont="1" applyAlignment="1">
      <alignment horizontal="center"/>
    </xf>
    <xf numFmtId="0" fontId="71" fillId="0" borderId="0" xfId="21" applyFont="1" applyAlignment="1">
      <alignment horizontal="justify" vertical="top" wrapText="1"/>
    </xf>
    <xf numFmtId="166" fontId="41" fillId="0" borderId="0" xfId="3" applyNumberFormat="1" applyFont="1" applyAlignment="1">
      <alignment horizontal="right" vertical="top"/>
    </xf>
    <xf numFmtId="4" fontId="41" fillId="0" borderId="0" xfId="3" applyNumberFormat="1" applyFont="1" applyAlignment="1">
      <alignment horizontal="right" vertical="top"/>
    </xf>
    <xf numFmtId="0" fontId="41" fillId="0" borderId="0" xfId="3" applyFont="1" applyAlignment="1">
      <alignment horizontal="right" vertical="top"/>
    </xf>
    <xf numFmtId="0" fontId="41" fillId="0" borderId="0" xfId="3" applyFont="1" applyAlignment="1">
      <alignment vertical="top" wrapText="1"/>
    </xf>
    <xf numFmtId="0" fontId="41" fillId="0" borderId="0" xfId="3" applyFont="1"/>
    <xf numFmtId="0" fontId="41" fillId="0" borderId="0" xfId="3" applyFont="1" applyAlignment="1">
      <alignment horizontal="right"/>
    </xf>
    <xf numFmtId="44" fontId="8" fillId="2" borderId="1" xfId="3" applyNumberFormat="1" applyFont="1" applyFill="1" applyBorder="1" applyAlignment="1">
      <alignment horizontal="center"/>
    </xf>
    <xf numFmtId="0" fontId="5" fillId="0" borderId="0" xfId="3" applyFont="1"/>
    <xf numFmtId="0" fontId="5" fillId="0" borderId="0" xfId="3" applyFont="1" applyAlignment="1">
      <alignment vertical="top"/>
    </xf>
    <xf numFmtId="44" fontId="6" fillId="2" borderId="1" xfId="3" applyNumberFormat="1" applyFont="1" applyFill="1" applyBorder="1"/>
    <xf numFmtId="0" fontId="6" fillId="2" borderId="1" xfId="3" applyFont="1" applyFill="1" applyBorder="1"/>
    <xf numFmtId="0" fontId="5" fillId="2" borderId="1" xfId="3" applyFont="1" applyFill="1" applyBorder="1"/>
    <xf numFmtId="0" fontId="5" fillId="2" borderId="1" xfId="3" applyFont="1" applyFill="1" applyBorder="1" applyAlignment="1">
      <alignment vertical="top"/>
    </xf>
    <xf numFmtId="0" fontId="8" fillId="0" borderId="0" xfId="3" applyFont="1" applyAlignment="1">
      <alignment vertical="top" wrapText="1"/>
    </xf>
    <xf numFmtId="0" fontId="2" fillId="0" borderId="0" xfId="22" applyAlignment="1">
      <alignment vertical="top" wrapText="1"/>
    </xf>
    <xf numFmtId="167" fontId="8" fillId="0" borderId="0" xfId="0" applyNumberFormat="1" applyFont="1"/>
    <xf numFmtId="0" fontId="6" fillId="0" borderId="11" xfId="3" applyFont="1" applyBorder="1"/>
    <xf numFmtId="0" fontId="6" fillId="0" borderId="12" xfId="3" applyFont="1" applyBorder="1"/>
    <xf numFmtId="167" fontId="6" fillId="0" borderId="13" xfId="3" applyNumberFormat="1" applyFont="1" applyBorder="1"/>
    <xf numFmtId="0" fontId="6" fillId="0" borderId="14" xfId="3" applyFont="1" applyBorder="1"/>
    <xf numFmtId="167" fontId="6" fillId="0" borderId="15" xfId="3" applyNumberFormat="1" applyFont="1" applyBorder="1"/>
    <xf numFmtId="0" fontId="6" fillId="0" borderId="16" xfId="3" applyFont="1" applyBorder="1"/>
    <xf numFmtId="0" fontId="6" fillId="0" borderId="2" xfId="3" applyFont="1" applyBorder="1"/>
    <xf numFmtId="167" fontId="6" fillId="0" borderId="17" xfId="3" applyNumberFormat="1" applyFont="1" applyBorder="1"/>
    <xf numFmtId="0" fontId="6" fillId="0" borderId="4" xfId="3" applyFont="1" applyBorder="1" applyAlignment="1">
      <alignment vertical="top" wrapText="1"/>
    </xf>
    <xf numFmtId="0" fontId="6" fillId="0" borderId="0" xfId="3" applyFont="1" applyAlignment="1">
      <alignment vertical="top" wrapText="1"/>
    </xf>
    <xf numFmtId="0" fontId="6" fillId="0" borderId="4" xfId="3" applyFont="1" applyBorder="1"/>
    <xf numFmtId="0" fontId="6" fillId="0" borderId="3" xfId="3" applyFont="1" applyBorder="1"/>
    <xf numFmtId="167" fontId="6" fillId="0" borderId="18" xfId="3" applyNumberFormat="1" applyFont="1" applyBorder="1"/>
    <xf numFmtId="0" fontId="10" fillId="4" borderId="4" xfId="3" applyFont="1" applyFill="1" applyBorder="1"/>
    <xf numFmtId="0" fontId="6" fillId="4" borderId="3" xfId="3" applyFont="1" applyFill="1" applyBorder="1"/>
    <xf numFmtId="167" fontId="6" fillId="4" borderId="18" xfId="3" applyNumberFormat="1" applyFont="1" applyFill="1" applyBorder="1"/>
    <xf numFmtId="0" fontId="8" fillId="0" borderId="0" xfId="3" applyFont="1" applyAlignment="1">
      <alignment horizontal="right"/>
    </xf>
    <xf numFmtId="0" fontId="8" fillId="4" borderId="4" xfId="3" applyFont="1" applyFill="1" applyBorder="1"/>
    <xf numFmtId="0" fontId="8" fillId="0" borderId="0" xfId="3" applyFont="1" applyAlignment="1">
      <alignment horizontal="left" vertical="top" wrapText="1"/>
    </xf>
    <xf numFmtId="167" fontId="8" fillId="0" borderId="0" xfId="3" applyNumberFormat="1" applyFont="1" applyAlignment="1">
      <alignment vertical="top"/>
    </xf>
    <xf numFmtId="0" fontId="14" fillId="0" borderId="0" xfId="3" applyFont="1"/>
    <xf numFmtId="167" fontId="14" fillId="0" borderId="0" xfId="3" applyNumberFormat="1" applyFont="1"/>
    <xf numFmtId="0" fontId="73" fillId="4" borderId="3" xfId="3" applyFont="1" applyFill="1" applyBorder="1"/>
    <xf numFmtId="167" fontId="73" fillId="4" borderId="18" xfId="3" applyNumberFormat="1" applyFont="1" applyFill="1" applyBorder="1" applyAlignment="1">
      <alignment horizontal="right" vertical="top"/>
    </xf>
    <xf numFmtId="0" fontId="76" fillId="0" borderId="35" xfId="23" applyFont="1" applyBorder="1" applyAlignment="1">
      <alignment horizontal="left" vertical="top" wrapText="1"/>
    </xf>
    <xf numFmtId="0" fontId="77" fillId="0" borderId="35" xfId="23" applyFont="1" applyBorder="1" applyAlignment="1">
      <alignment horizontal="center" vertical="top"/>
    </xf>
    <xf numFmtId="3" fontId="76" fillId="0" borderId="35" xfId="23" applyNumberFormat="1" applyFont="1" applyBorder="1" applyAlignment="1">
      <alignment horizontal="center" vertical="top" wrapText="1"/>
    </xf>
    <xf numFmtId="0" fontId="76" fillId="0" borderId="10" xfId="23" applyFont="1" applyBorder="1" applyAlignment="1">
      <alignment horizontal="center" vertical="top" wrapText="1"/>
    </xf>
    <xf numFmtId="4" fontId="76" fillId="0" borderId="35" xfId="23" applyNumberFormat="1" applyFont="1" applyBorder="1" applyAlignment="1">
      <alignment horizontal="center" vertical="top" wrapText="1"/>
    </xf>
    <xf numFmtId="4" fontId="76" fillId="0" borderId="9" xfId="23" applyNumberFormat="1" applyFont="1" applyBorder="1" applyAlignment="1">
      <alignment horizontal="center" vertical="top" wrapText="1"/>
    </xf>
    <xf numFmtId="4" fontId="76" fillId="0" borderId="33" xfId="23" applyNumberFormat="1" applyFont="1" applyBorder="1" applyAlignment="1">
      <alignment horizontal="center" vertical="top" wrapText="1"/>
    </xf>
    <xf numFmtId="0" fontId="78" fillId="0" borderId="0" xfId="23" applyFont="1"/>
    <xf numFmtId="0" fontId="79" fillId="0" borderId="0" xfId="23" applyFont="1" applyAlignment="1">
      <alignment horizontal="left" vertical="top"/>
    </xf>
    <xf numFmtId="0" fontId="78" fillId="0" borderId="0" xfId="23" applyFont="1" applyAlignment="1">
      <alignment horizontal="justify" vertical="top" wrapText="1"/>
    </xf>
    <xf numFmtId="0" fontId="18" fillId="0" borderId="0" xfId="23" applyFont="1"/>
    <xf numFmtId="3" fontId="18" fillId="0" borderId="0" xfId="23" applyNumberFormat="1" applyFont="1" applyAlignment="1">
      <alignment horizontal="center"/>
    </xf>
    <xf numFmtId="0" fontId="18" fillId="0" borderId="0" xfId="23" applyFont="1" applyAlignment="1">
      <alignment horizontal="center"/>
    </xf>
    <xf numFmtId="3" fontId="18" fillId="0" borderId="0" xfId="23" applyNumberFormat="1" applyFont="1"/>
    <xf numFmtId="4" fontId="18" fillId="0" borderId="0" xfId="23" applyNumberFormat="1" applyFont="1" applyAlignment="1">
      <alignment horizontal="center"/>
    </xf>
    <xf numFmtId="0" fontId="80" fillId="0" borderId="0" xfId="23" applyFont="1" applyAlignment="1">
      <alignment horizontal="justify" vertical="top" wrapText="1"/>
    </xf>
    <xf numFmtId="0" fontId="81" fillId="0" borderId="0" xfId="23" applyFont="1"/>
    <xf numFmtId="0" fontId="82" fillId="0" borderId="0" xfId="23" quotePrefix="1" applyFont="1" applyAlignment="1">
      <alignment horizontal="justify" vertical="top" wrapText="1"/>
    </xf>
    <xf numFmtId="0" fontId="70" fillId="0" borderId="0" xfId="23" applyFont="1"/>
    <xf numFmtId="0" fontId="36" fillId="0" borderId="0" xfId="23" applyFont="1"/>
    <xf numFmtId="0" fontId="85" fillId="0" borderId="0" xfId="23" applyFont="1" applyAlignment="1">
      <alignment horizontal="justify" vertical="top" wrapText="1"/>
    </xf>
    <xf numFmtId="4" fontId="79" fillId="0" borderId="0" xfId="23" applyNumberFormat="1" applyFont="1" applyAlignment="1">
      <alignment horizontal="center"/>
    </xf>
    <xf numFmtId="0" fontId="86" fillId="0" borderId="0" xfId="23" applyFont="1" applyAlignment="1">
      <alignment horizontal="justify" vertical="top" wrapText="1"/>
    </xf>
    <xf numFmtId="0" fontId="18" fillId="0" borderId="0" xfId="23" applyFont="1" applyAlignment="1">
      <alignment horizontal="justify" vertical="top" wrapText="1"/>
    </xf>
    <xf numFmtId="4" fontId="79" fillId="0" borderId="2" xfId="23" applyNumberFormat="1" applyFont="1" applyBorder="1" applyAlignment="1">
      <alignment horizontal="center"/>
    </xf>
    <xf numFmtId="4" fontId="87" fillId="0" borderId="8" xfId="23" applyNumberFormat="1" applyFont="1" applyBorder="1" applyAlignment="1">
      <alignment horizontal="center"/>
    </xf>
    <xf numFmtId="0" fontId="88" fillId="0" borderId="0" xfId="23" applyFont="1" applyAlignment="1">
      <alignment horizontal="left" vertical="top"/>
    </xf>
    <xf numFmtId="0" fontId="21" fillId="0" borderId="0" xfId="23" applyFont="1"/>
    <xf numFmtId="0" fontId="89" fillId="0" borderId="0" xfId="23" applyFont="1" applyAlignment="1">
      <alignment horizontal="justify" vertical="top" wrapText="1"/>
    </xf>
    <xf numFmtId="0" fontId="21" fillId="0" borderId="0" xfId="23" applyFont="1" applyAlignment="1">
      <alignment horizontal="center"/>
    </xf>
    <xf numFmtId="0" fontId="3" fillId="0" borderId="0" xfId="23" applyFont="1" applyAlignment="1">
      <alignment vertical="top" wrapText="1"/>
    </xf>
    <xf numFmtId="0" fontId="90" fillId="0" borderId="0" xfId="23" applyFont="1" applyAlignment="1">
      <alignment vertical="top" wrapText="1"/>
    </xf>
    <xf numFmtId="0" fontId="29" fillId="0" borderId="0" xfId="23" applyFont="1" applyAlignment="1">
      <alignment wrapText="1"/>
    </xf>
    <xf numFmtId="3" fontId="29" fillId="0" borderId="0" xfId="23" applyNumberFormat="1" applyFont="1" applyAlignment="1">
      <alignment horizontal="center" wrapText="1"/>
    </xf>
    <xf numFmtId="4" fontId="91" fillId="0" borderId="0" xfId="23" applyNumberFormat="1" applyFont="1" applyAlignment="1">
      <alignment wrapText="1"/>
    </xf>
    <xf numFmtId="0" fontId="92" fillId="0" borderId="0" xfId="23" applyFont="1" applyAlignment="1">
      <alignment horizontal="left" vertical="top"/>
    </xf>
    <xf numFmtId="0" fontId="81" fillId="0" borderId="0" xfId="23" applyFont="1" applyAlignment="1">
      <alignment horizontal="justify" vertical="top" wrapText="1"/>
    </xf>
    <xf numFmtId="4" fontId="79" fillId="0" borderId="2" xfId="23" applyNumberFormat="1" applyFont="1" applyBorder="1" applyProtection="1">
      <protection locked="0"/>
    </xf>
    <xf numFmtId="3" fontId="79" fillId="0" borderId="0" xfId="23" applyNumberFormat="1" applyFont="1" applyProtection="1">
      <protection locked="0"/>
    </xf>
    <xf numFmtId="0" fontId="78" fillId="0" borderId="0" xfId="23" quotePrefix="1" applyFont="1" applyAlignment="1">
      <alignment horizontal="justify" vertical="top" wrapText="1"/>
    </xf>
    <xf numFmtId="0" fontId="94" fillId="0" borderId="0" xfId="23" applyFont="1" applyAlignment="1">
      <alignment horizontal="justify" vertical="top" wrapText="1"/>
    </xf>
    <xf numFmtId="3" fontId="96" fillId="0" borderId="0" xfId="23" applyNumberFormat="1" applyFont="1" applyAlignment="1">
      <alignment horizontal="center"/>
    </xf>
    <xf numFmtId="0" fontId="97" fillId="0" borderId="0" xfId="23" applyFont="1"/>
    <xf numFmtId="0" fontId="97" fillId="0" borderId="0" xfId="23" applyFont="1" applyAlignment="1">
      <alignment horizontal="center"/>
    </xf>
    <xf numFmtId="4" fontId="79" fillId="0" borderId="0" xfId="23" applyNumberFormat="1" applyFont="1" applyProtection="1">
      <protection locked="0"/>
    </xf>
    <xf numFmtId="4" fontId="21" fillId="0" borderId="0" xfId="23" applyNumberFormat="1" applyFont="1"/>
    <xf numFmtId="0" fontId="78" fillId="0" borderId="0" xfId="23" applyFont="1" applyAlignment="1">
      <alignment horizontal="left" vertical="top"/>
    </xf>
    <xf numFmtId="3" fontId="100" fillId="0" borderId="0" xfId="23" applyNumberFormat="1" applyFont="1" applyAlignment="1">
      <alignment horizontal="center"/>
    </xf>
    <xf numFmtId="0" fontId="76" fillId="0" borderId="0" xfId="23" applyFont="1" applyAlignment="1">
      <alignment horizontal="justify" vertical="top" wrapText="1"/>
    </xf>
    <xf numFmtId="0" fontId="18" fillId="0" borderId="0" xfId="25" applyFont="1" applyAlignment="1">
      <alignment horizontal="left"/>
    </xf>
    <xf numFmtId="3" fontId="36" fillId="0" borderId="0" xfId="25" applyNumberFormat="1" applyFont="1" applyAlignment="1">
      <alignment horizontal="center"/>
    </xf>
    <xf numFmtId="0" fontId="36" fillId="0" borderId="0" xfId="25" applyFont="1" applyAlignment="1">
      <alignment horizontal="center"/>
    </xf>
    <xf numFmtId="0" fontId="18" fillId="0" borderId="0" xfId="25" applyFont="1" applyAlignment="1">
      <alignment horizontal="justify" vertical="top" wrapText="1"/>
    </xf>
    <xf numFmtId="0" fontId="36" fillId="0" borderId="0" xfId="23" applyFont="1" applyAlignment="1">
      <alignment horizontal="justify" vertical="top" wrapText="1"/>
    </xf>
    <xf numFmtId="3" fontId="95" fillId="0" borderId="0" xfId="23" applyNumberFormat="1" applyFont="1" applyAlignment="1">
      <alignment horizontal="center"/>
    </xf>
    <xf numFmtId="0" fontId="36" fillId="0" borderId="0" xfId="23" applyFont="1" applyAlignment="1">
      <alignment horizontal="center"/>
    </xf>
    <xf numFmtId="0" fontId="103" fillId="0" borderId="0" xfId="23" applyFont="1" applyAlignment="1">
      <alignment horizontal="left"/>
    </xf>
    <xf numFmtId="0" fontId="104" fillId="0" borderId="0" xfId="23" applyFont="1" applyAlignment="1">
      <alignment horizontal="justify" vertical="top" wrapText="1"/>
    </xf>
    <xf numFmtId="0" fontId="89" fillId="0" borderId="0" xfId="23" applyFont="1" applyAlignment="1">
      <alignment vertical="top" wrapText="1"/>
    </xf>
    <xf numFmtId="4" fontId="89" fillId="0" borderId="0" xfId="23" applyNumberFormat="1" applyFont="1" applyAlignment="1">
      <alignment wrapText="1"/>
    </xf>
    <xf numFmtId="3" fontId="95" fillId="0" borderId="0" xfId="23" applyNumberFormat="1" applyFont="1" applyAlignment="1">
      <alignment horizontal="right"/>
    </xf>
    <xf numFmtId="0" fontId="95" fillId="0" borderId="0" xfId="26" applyFont="1" applyAlignment="1">
      <alignment horizontal="left"/>
    </xf>
    <xf numFmtId="3" fontId="21" fillId="0" borderId="0" xfId="26" applyNumberFormat="1" applyFont="1" applyAlignment="1">
      <alignment horizontal="center"/>
    </xf>
    <xf numFmtId="0" fontId="21" fillId="0" borderId="0" xfId="26" applyFont="1" applyAlignment="1">
      <alignment horizontal="center"/>
    </xf>
    <xf numFmtId="0" fontId="21" fillId="0" borderId="0" xfId="26" applyFont="1" applyAlignment="1"/>
    <xf numFmtId="4" fontId="91" fillId="5" borderId="2" xfId="26" applyNumberFormat="1" applyFont="1" applyFill="1" applyBorder="1" applyAlignment="1">
      <alignment horizontal="center"/>
    </xf>
    <xf numFmtId="0" fontId="29" fillId="0" borderId="0" xfId="23" applyFont="1"/>
    <xf numFmtId="4" fontId="36" fillId="0" borderId="0" xfId="23" applyNumberFormat="1" applyFont="1" applyAlignment="1">
      <alignment horizontal="center"/>
    </xf>
    <xf numFmtId="0" fontId="87" fillId="0" borderId="0" xfId="23" applyFont="1" applyAlignment="1">
      <alignment horizontal="left" vertical="top"/>
    </xf>
    <xf numFmtId="0" fontId="105" fillId="0" borderId="0" xfId="23" applyFont="1" applyAlignment="1">
      <alignment horizontal="justify" vertical="top" wrapText="1"/>
    </xf>
    <xf numFmtId="0" fontId="106" fillId="0" borderId="0" xfId="23" applyFont="1" applyAlignment="1">
      <alignment horizontal="left"/>
    </xf>
    <xf numFmtId="3" fontId="106" fillId="0" borderId="0" xfId="23" applyNumberFormat="1" applyFont="1" applyAlignment="1">
      <alignment horizontal="right"/>
    </xf>
    <xf numFmtId="0" fontId="106" fillId="0" borderId="0" xfId="23" applyFont="1" applyAlignment="1">
      <alignment horizontal="center"/>
    </xf>
    <xf numFmtId="0" fontId="106" fillId="0" borderId="0" xfId="23" applyFont="1"/>
    <xf numFmtId="3" fontId="106" fillId="0" borderId="0" xfId="23" applyNumberFormat="1" applyFont="1"/>
    <xf numFmtId="3" fontId="63" fillId="0" borderId="0" xfId="23" applyNumberFormat="1" applyFont="1" applyAlignment="1">
      <alignment horizontal="right"/>
    </xf>
    <xf numFmtId="4" fontId="18" fillId="0" borderId="0" xfId="23" applyNumberFormat="1" applyFont="1" applyAlignment="1">
      <alignment horizontal="right"/>
    </xf>
    <xf numFmtId="0" fontId="21" fillId="0" borderId="0" xfId="23" applyFont="1" applyAlignment="1">
      <alignment horizontal="center" vertical="top"/>
    </xf>
    <xf numFmtId="0" fontId="63" fillId="0" borderId="0" xfId="23" applyFont="1" applyAlignment="1">
      <alignment wrapText="1"/>
    </xf>
    <xf numFmtId="0" fontId="63" fillId="0" borderId="0" xfId="23" applyFont="1" applyAlignment="1">
      <alignment horizontal="center"/>
    </xf>
    <xf numFmtId="9" fontId="95" fillId="0" borderId="0" xfId="23" applyNumberFormat="1" applyFont="1"/>
    <xf numFmtId="0" fontId="71" fillId="0" borderId="0" xfId="23" applyFont="1" applyAlignment="1">
      <alignment horizontal="center" vertical="center"/>
    </xf>
    <xf numFmtId="168" fontId="71" fillId="0" borderId="0" xfId="23" applyNumberFormat="1" applyFont="1" applyAlignment="1">
      <alignment horizontal="center" vertical="center"/>
    </xf>
    <xf numFmtId="4" fontId="107" fillId="0" borderId="0" xfId="23" applyNumberFormat="1" applyFont="1" applyAlignment="1">
      <alignment vertical="center"/>
    </xf>
    <xf numFmtId="44" fontId="108" fillId="0" borderId="0" xfId="23" applyNumberFormat="1" applyFont="1" applyAlignment="1">
      <alignment vertical="center" wrapText="1"/>
    </xf>
    <xf numFmtId="44" fontId="109" fillId="0" borderId="0" xfId="23" applyNumberFormat="1" applyFont="1" applyAlignment="1">
      <alignment vertical="center" wrapText="1"/>
    </xf>
    <xf numFmtId="0" fontId="71" fillId="0" borderId="0" xfId="23" applyFont="1" applyAlignment="1">
      <alignment horizontal="center" vertical="top"/>
    </xf>
    <xf numFmtId="49" fontId="110" fillId="0" borderId="0" xfId="23" applyNumberFormat="1" applyFont="1"/>
    <xf numFmtId="0" fontId="71" fillId="0" borderId="0" xfId="23" applyFont="1" applyAlignment="1">
      <alignment horizontal="center"/>
    </xf>
    <xf numFmtId="168" fontId="71" fillId="0" borderId="0" xfId="23" applyNumberFormat="1" applyFont="1" applyAlignment="1">
      <alignment horizontal="center"/>
    </xf>
    <xf numFmtId="0" fontId="1" fillId="0" borderId="0" xfId="23" applyFont="1"/>
    <xf numFmtId="169" fontId="111" fillId="0" borderId="0" xfId="23" applyNumberFormat="1" applyFont="1" applyAlignment="1">
      <alignment horizontal="center" vertical="center" wrapText="1"/>
    </xf>
    <xf numFmtId="169" fontId="25" fillId="0" borderId="0" xfId="23" applyNumberFormat="1" applyFont="1" applyAlignment="1">
      <alignment vertical="center" wrapText="1"/>
    </xf>
    <xf numFmtId="3" fontId="71" fillId="0" borderId="34" xfId="23" applyNumberFormat="1" applyFont="1" applyBorder="1" applyAlignment="1">
      <alignment horizontal="center"/>
    </xf>
    <xf numFmtId="49" fontId="71" fillId="0" borderId="34" xfId="23" applyNumberFormat="1" applyFont="1" applyBorder="1" applyAlignment="1">
      <alignment horizontal="left"/>
    </xf>
    <xf numFmtId="49" fontId="71" fillId="0" borderId="34" xfId="23" applyNumberFormat="1" applyFont="1" applyBorder="1" applyAlignment="1">
      <alignment horizontal="center" wrapText="1"/>
    </xf>
    <xf numFmtId="3" fontId="71" fillId="0" borderId="34" xfId="23" applyNumberFormat="1" applyFont="1" applyBorder="1" applyAlignment="1">
      <alignment horizontal="center" wrapText="1"/>
    </xf>
    <xf numFmtId="4" fontId="71" fillId="0" borderId="34" xfId="23" applyNumberFormat="1" applyFont="1" applyBorder="1" applyAlignment="1">
      <alignment horizontal="right" wrapText="1"/>
    </xf>
    <xf numFmtId="3" fontId="71" fillId="0" borderId="0" xfId="23" applyNumberFormat="1" applyFont="1" applyAlignment="1">
      <alignment horizontal="center"/>
    </xf>
    <xf numFmtId="49" fontId="71" fillId="0" borderId="0" xfId="23" applyNumberFormat="1" applyFont="1" applyAlignment="1">
      <alignment horizontal="left"/>
    </xf>
    <xf numFmtId="49" fontId="71" fillId="0" borderId="0" xfId="23" applyNumberFormat="1" applyFont="1" applyAlignment="1">
      <alignment horizontal="center" wrapText="1"/>
    </xf>
    <xf numFmtId="3" fontId="71" fillId="0" borderId="0" xfId="23" applyNumberFormat="1" applyFont="1" applyAlignment="1">
      <alignment horizontal="center" wrapText="1"/>
    </xf>
    <xf numFmtId="4" fontId="71" fillId="0" borderId="0" xfId="23" applyNumberFormat="1" applyFont="1" applyAlignment="1">
      <alignment horizontal="right" wrapText="1"/>
    </xf>
    <xf numFmtId="1" fontId="110" fillId="0" borderId="0" xfId="23" applyNumberFormat="1" applyFont="1" applyAlignment="1">
      <alignment horizontal="center"/>
    </xf>
    <xf numFmtId="49" fontId="110" fillId="0" borderId="0" xfId="23" applyNumberFormat="1" applyFont="1" applyAlignment="1">
      <alignment wrapText="1" shrinkToFit="1"/>
    </xf>
    <xf numFmtId="4" fontId="71" fillId="0" borderId="0" xfId="23" applyNumberFormat="1" applyFont="1"/>
    <xf numFmtId="0" fontId="111" fillId="0" borderId="0" xfId="23" applyFont="1"/>
    <xf numFmtId="0" fontId="112" fillId="0" borderId="0" xfId="23" applyFont="1"/>
    <xf numFmtId="49" fontId="113" fillId="0" borderId="0" xfId="23" applyNumberFormat="1" applyFont="1" applyAlignment="1">
      <alignment horizontal="left" vertical="top" wrapText="1" shrinkToFit="1"/>
    </xf>
    <xf numFmtId="1" fontId="114" fillId="0" borderId="0" xfId="23" applyNumberFormat="1" applyFont="1" applyAlignment="1">
      <alignment horizontal="center" vertical="top"/>
    </xf>
    <xf numFmtId="49" fontId="71" fillId="0" borderId="0" xfId="23" applyNumberFormat="1" applyFont="1" applyAlignment="1">
      <alignment horizontal="left" vertical="top" wrapText="1" shrinkToFit="1"/>
    </xf>
    <xf numFmtId="4" fontId="71" fillId="0" borderId="2" xfId="23" applyNumberFormat="1" applyFont="1" applyBorder="1" applyProtection="1">
      <protection locked="0"/>
    </xf>
    <xf numFmtId="49" fontId="113" fillId="0" borderId="0" xfId="23" applyNumberFormat="1" applyFont="1" applyAlignment="1">
      <alignment wrapText="1" shrinkToFit="1"/>
    </xf>
    <xf numFmtId="44" fontId="110" fillId="0" borderId="0" xfId="23" applyNumberFormat="1" applyFont="1" applyAlignment="1">
      <alignment horizontal="center"/>
    </xf>
    <xf numFmtId="44" fontId="115" fillId="0" borderId="36" xfId="23" applyNumberFormat="1" applyFont="1" applyBorder="1"/>
    <xf numFmtId="44" fontId="115" fillId="0" borderId="36" xfId="23" applyNumberFormat="1" applyFont="1" applyBorder="1" applyAlignment="1">
      <alignment horizontal="center"/>
    </xf>
    <xf numFmtId="44" fontId="116" fillId="0" borderId="0" xfId="23" applyNumberFormat="1" applyFont="1"/>
    <xf numFmtId="44" fontId="115" fillId="0" borderId="0" xfId="23" applyNumberFormat="1" applyFont="1"/>
    <xf numFmtId="0" fontId="78" fillId="0" borderId="0" xfId="25" applyFont="1"/>
    <xf numFmtId="0" fontId="70" fillId="0" borderId="0" xfId="25"/>
    <xf numFmtId="0" fontId="84" fillId="0" borderId="0" xfId="25" applyFont="1"/>
    <xf numFmtId="0" fontId="81" fillId="0" borderId="0" xfId="25" applyFont="1" applyAlignment="1">
      <alignment horizontal="justify" vertical="top" wrapText="1"/>
    </xf>
    <xf numFmtId="0" fontId="118" fillId="0" borderId="0" xfId="25" applyFont="1"/>
    <xf numFmtId="0" fontId="78" fillId="0" borderId="0" xfId="25" applyFont="1" applyAlignment="1">
      <alignment horizontal="justify" vertical="top" wrapText="1"/>
    </xf>
    <xf numFmtId="3" fontId="78" fillId="0" borderId="0" xfId="25" applyNumberFormat="1" applyFont="1" applyAlignment="1">
      <alignment horizontal="center"/>
    </xf>
    <xf numFmtId="0" fontId="78" fillId="0" borderId="0" xfId="25" applyFont="1" applyAlignment="1">
      <alignment horizontal="center"/>
    </xf>
    <xf numFmtId="3" fontId="78" fillId="0" borderId="0" xfId="25" applyNumberFormat="1" applyFont="1"/>
    <xf numFmtId="4" fontId="78" fillId="0" borderId="0" xfId="25" applyNumberFormat="1" applyFont="1" applyAlignment="1">
      <alignment horizontal="center"/>
    </xf>
    <xf numFmtId="0" fontId="104" fillId="0" borderId="0" xfId="25" applyFont="1" applyAlignment="1">
      <alignment horizontal="justify" vertical="top" wrapText="1"/>
    </xf>
    <xf numFmtId="4" fontId="76" fillId="0" borderId="2" xfId="25" applyNumberFormat="1" applyFont="1" applyBorder="1" applyAlignment="1">
      <alignment horizontal="center"/>
    </xf>
    <xf numFmtId="4" fontId="76" fillId="0" borderId="0" xfId="25" applyNumberFormat="1" applyFont="1" applyAlignment="1">
      <alignment horizontal="center"/>
    </xf>
    <xf numFmtId="4" fontId="81" fillId="0" borderId="8" xfId="25" applyNumberFormat="1" applyFont="1" applyBorder="1" applyAlignment="1">
      <alignment horizontal="center"/>
    </xf>
    <xf numFmtId="0" fontId="87" fillId="0" borderId="0" xfId="25" applyFont="1" applyAlignment="1">
      <alignment horizontal="left" vertical="top"/>
    </xf>
    <xf numFmtId="0" fontId="18" fillId="0" borderId="0" xfId="25" applyFont="1"/>
    <xf numFmtId="3" fontId="18" fillId="0" borderId="0" xfId="25" applyNumberFormat="1" applyFont="1" applyAlignment="1">
      <alignment horizontal="center"/>
    </xf>
    <xf numFmtId="0" fontId="18" fillId="0" borderId="0" xfId="25" applyFont="1" applyAlignment="1">
      <alignment horizontal="center"/>
    </xf>
    <xf numFmtId="3" fontId="18" fillId="0" borderId="0" xfId="25" applyNumberFormat="1" applyFont="1"/>
    <xf numFmtId="4" fontId="18" fillId="0" borderId="0" xfId="25" applyNumberFormat="1" applyFont="1" applyAlignment="1">
      <alignment horizontal="center"/>
    </xf>
    <xf numFmtId="0" fontId="76" fillId="0" borderId="9" xfId="25" applyFont="1" applyBorder="1" applyAlignment="1">
      <alignment horizontal="left"/>
    </xf>
    <xf numFmtId="0" fontId="36" fillId="0" borderId="35" xfId="25" applyFont="1" applyBorder="1" applyAlignment="1">
      <alignment horizontal="left" wrapText="1"/>
    </xf>
    <xf numFmtId="0" fontId="77" fillId="0" borderId="35" xfId="25" applyFont="1" applyBorder="1" applyAlignment="1">
      <alignment horizontal="center"/>
    </xf>
    <xf numFmtId="3" fontId="76" fillId="0" borderId="35" xfId="25" applyNumberFormat="1" applyFont="1" applyBorder="1" applyAlignment="1">
      <alignment horizontal="center" wrapText="1"/>
    </xf>
    <xf numFmtId="0" fontId="76" fillId="0" borderId="10" xfId="25" applyFont="1" applyBorder="1" applyAlignment="1">
      <alignment horizontal="center" wrapText="1"/>
    </xf>
    <xf numFmtId="4" fontId="76" fillId="0" borderId="35" xfId="25" applyNumberFormat="1" applyFont="1" applyBorder="1" applyAlignment="1">
      <alignment horizontal="center" wrapText="1"/>
    </xf>
    <xf numFmtId="4" fontId="76" fillId="0" borderId="9" xfId="25" applyNumberFormat="1" applyFont="1" applyBorder="1" applyAlignment="1">
      <alignment horizontal="center" wrapText="1"/>
    </xf>
    <xf numFmtId="4" fontId="76" fillId="0" borderId="33" xfId="25" applyNumberFormat="1" applyFont="1" applyBorder="1" applyAlignment="1">
      <alignment horizontal="center" wrapText="1"/>
    </xf>
    <xf numFmtId="3" fontId="36" fillId="0" borderId="0" xfId="25" applyNumberFormat="1" applyFont="1"/>
    <xf numFmtId="4" fontId="36" fillId="0" borderId="0" xfId="25" applyNumberFormat="1" applyFont="1" applyAlignment="1">
      <alignment horizontal="center"/>
    </xf>
    <xf numFmtId="0" fontId="88" fillId="0" borderId="0" xfId="25" applyFont="1" applyAlignment="1">
      <alignment horizontal="left" vertical="top"/>
    </xf>
    <xf numFmtId="0" fontId="18" fillId="0" borderId="0" xfId="25" quotePrefix="1" applyFont="1" applyAlignment="1">
      <alignment horizontal="justify" vertical="top" wrapText="1"/>
    </xf>
    <xf numFmtId="0" fontId="119" fillId="0" borderId="0" xfId="25" quotePrefix="1" applyFont="1" applyAlignment="1">
      <alignment horizontal="justify" vertical="top" wrapText="1"/>
    </xf>
    <xf numFmtId="4" fontId="79" fillId="0" borderId="2" xfId="25" applyNumberFormat="1" applyFont="1" applyBorder="1" applyAlignment="1">
      <alignment horizontal="center"/>
    </xf>
    <xf numFmtId="4" fontId="79" fillId="0" borderId="0" xfId="25" applyNumberFormat="1" applyFont="1" applyAlignment="1">
      <alignment horizontal="center"/>
    </xf>
    <xf numFmtId="0" fontId="18" fillId="0" borderId="0" xfId="28" applyFont="1" applyAlignment="1" applyProtection="1">
      <alignment vertical="top" wrapText="1"/>
      <protection locked="0"/>
    </xf>
    <xf numFmtId="0" fontId="21" fillId="0" borderId="0" xfId="29" applyAlignment="1">
      <alignment vertical="top" wrapText="1"/>
    </xf>
    <xf numFmtId="0" fontId="18" fillId="0" borderId="0" xfId="28" applyFont="1" applyAlignment="1" applyProtection="1">
      <alignment horizontal="left" vertical="top" wrapText="1"/>
      <protection locked="0"/>
    </xf>
    <xf numFmtId="0" fontId="18" fillId="0" borderId="0" xfId="30" applyFont="1" applyAlignment="1">
      <alignment horizontal="justify" vertical="top" wrapText="1"/>
    </xf>
    <xf numFmtId="0" fontId="98" fillId="0" borderId="0" xfId="30" applyFont="1"/>
    <xf numFmtId="3" fontId="18" fillId="0" borderId="0" xfId="30" applyNumberFormat="1" applyFont="1" applyAlignment="1">
      <alignment horizontal="center"/>
    </xf>
    <xf numFmtId="0" fontId="18" fillId="0" borderId="0" xfId="30" applyFont="1" applyAlignment="1">
      <alignment horizontal="center"/>
    </xf>
    <xf numFmtId="4" fontId="79" fillId="0" borderId="0" xfId="30" applyNumberFormat="1" applyFont="1" applyAlignment="1">
      <alignment horizontal="center"/>
    </xf>
    <xf numFmtId="0" fontId="70" fillId="0" borderId="0" xfId="30"/>
    <xf numFmtId="3" fontId="36" fillId="0" borderId="0" xfId="30" applyNumberFormat="1" applyFont="1" applyAlignment="1">
      <alignment horizontal="center"/>
    </xf>
    <xf numFmtId="0" fontId="36" fillId="0" borderId="0" xfId="30" applyFont="1" applyAlignment="1">
      <alignment horizontal="center"/>
    </xf>
    <xf numFmtId="4" fontId="79" fillId="0" borderId="2" xfId="30" applyNumberFormat="1" applyFont="1" applyBorder="1" applyAlignment="1">
      <alignment horizontal="center"/>
    </xf>
    <xf numFmtId="0" fontId="84" fillId="0" borderId="0" xfId="30" applyFont="1"/>
    <xf numFmtId="0" fontId="87" fillId="0" borderId="0" xfId="30" applyFont="1" applyAlignment="1">
      <alignment horizontal="left" vertical="top"/>
    </xf>
    <xf numFmtId="0" fontId="36" fillId="0" borderId="0" xfId="30" applyFont="1"/>
    <xf numFmtId="4" fontId="36" fillId="0" borderId="0" xfId="30" applyNumberFormat="1" applyFont="1" applyAlignment="1">
      <alignment horizontal="center"/>
    </xf>
    <xf numFmtId="0" fontId="21" fillId="0" borderId="0" xfId="31" quotePrefix="1" applyFont="1" applyAlignment="1">
      <alignment horizontal="justify" vertical="top" wrapText="1"/>
    </xf>
    <xf numFmtId="0" fontId="18" fillId="0" borderId="0" xfId="32" applyFont="1" applyAlignment="1">
      <alignment horizontal="justify" vertical="top" wrapText="1"/>
    </xf>
    <xf numFmtId="0" fontId="18" fillId="0" borderId="0" xfId="32" applyFont="1"/>
    <xf numFmtId="3" fontId="18" fillId="0" borderId="0" xfId="32" applyNumberFormat="1" applyFont="1" applyAlignment="1">
      <alignment horizontal="center"/>
    </xf>
    <xf numFmtId="0" fontId="18" fillId="0" borderId="0" xfId="32" applyFont="1" applyAlignment="1">
      <alignment horizontal="center"/>
    </xf>
    <xf numFmtId="4" fontId="79" fillId="0" borderId="0" xfId="32" applyNumberFormat="1" applyFont="1"/>
    <xf numFmtId="0" fontId="79" fillId="0" borderId="0" xfId="32" applyFont="1" applyAlignment="1">
      <alignment horizontal="center"/>
    </xf>
    <xf numFmtId="3" fontId="79" fillId="0" borderId="0" xfId="32" applyNumberFormat="1" applyFont="1"/>
    <xf numFmtId="0" fontId="18" fillId="0" borderId="0" xfId="32" quotePrefix="1" applyFont="1" applyAlignment="1">
      <alignment horizontal="justify" vertical="top" wrapText="1"/>
    </xf>
    <xf numFmtId="0" fontId="18" fillId="0" borderId="0" xfId="32" applyFont="1" applyAlignment="1">
      <alignment horizontal="left"/>
    </xf>
    <xf numFmtId="4" fontId="79" fillId="0" borderId="2" xfId="32" applyNumberFormat="1" applyFont="1" applyBorder="1" applyAlignment="1">
      <alignment horizontal="center"/>
    </xf>
    <xf numFmtId="0" fontId="76" fillId="0" borderId="0" xfId="31" applyFont="1" applyAlignment="1">
      <alignment horizontal="justify" vertical="top" wrapText="1"/>
    </xf>
    <xf numFmtId="0" fontId="98" fillId="0" borderId="0" xfId="25" applyFont="1"/>
    <xf numFmtId="0" fontId="36" fillId="0" borderId="0" xfId="25" applyFont="1"/>
    <xf numFmtId="4" fontId="102" fillId="0" borderId="8" xfId="25" applyNumberFormat="1" applyFont="1" applyBorder="1" applyAlignment="1">
      <alignment horizontal="center"/>
    </xf>
    <xf numFmtId="0" fontId="119" fillId="0" borderId="0" xfId="25" applyFont="1" applyAlignment="1">
      <alignment horizontal="justify" vertical="top" wrapText="1"/>
    </xf>
    <xf numFmtId="4" fontId="102" fillId="0" borderId="0" xfId="25" applyNumberFormat="1" applyFont="1" applyAlignment="1">
      <alignment horizontal="center"/>
    </xf>
    <xf numFmtId="0" fontId="120" fillId="0" borderId="0" xfId="25" applyFont="1" applyAlignment="1">
      <alignment horizontal="justify" vertical="top" wrapText="1"/>
    </xf>
    <xf numFmtId="0" fontId="21" fillId="0" borderId="0" xfId="30" applyFont="1" applyAlignment="1">
      <alignment horizontal="justify" vertical="top" wrapText="1"/>
    </xf>
    <xf numFmtId="0" fontId="78" fillId="0" borderId="0" xfId="30" applyFont="1"/>
    <xf numFmtId="0" fontId="21" fillId="0" borderId="0" xfId="33" applyFont="1" applyAlignment="1">
      <alignment horizontal="justify" vertical="top" wrapText="1"/>
    </xf>
    <xf numFmtId="4" fontId="79" fillId="4" borderId="2" xfId="25" applyNumberFormat="1" applyFont="1" applyFill="1" applyBorder="1" applyAlignment="1">
      <alignment horizontal="center"/>
    </xf>
    <xf numFmtId="0" fontId="29" fillId="0" borderId="0" xfId="25" applyFont="1"/>
    <xf numFmtId="4" fontId="121" fillId="0" borderId="0" xfId="25" applyNumberFormat="1" applyFont="1" applyAlignment="1">
      <alignment horizontal="center"/>
    </xf>
    <xf numFmtId="170" fontId="36" fillId="0" borderId="0" xfId="25" applyNumberFormat="1" applyFont="1" applyAlignment="1">
      <alignment horizontal="center"/>
    </xf>
    <xf numFmtId="4" fontId="95" fillId="0" borderId="0" xfId="25" applyNumberFormat="1" applyFont="1" applyAlignment="1">
      <alignment horizontal="center"/>
    </xf>
    <xf numFmtId="0" fontId="89" fillId="0" borderId="0" xfId="31" applyFont="1"/>
    <xf numFmtId="4" fontId="91" fillId="0" borderId="0" xfId="31" applyNumberFormat="1" applyFont="1" applyAlignment="1">
      <alignment horizontal="center"/>
    </xf>
    <xf numFmtId="0" fontId="85" fillId="0" borderId="0" xfId="31" applyFont="1"/>
    <xf numFmtId="0" fontId="21" fillId="0" borderId="0" xfId="31" applyFont="1"/>
    <xf numFmtId="0" fontId="85" fillId="0" borderId="0" xfId="31" applyFont="1" applyAlignment="1">
      <alignment horizontal="justify" vertical="top" wrapText="1"/>
    </xf>
    <xf numFmtId="3" fontId="21" fillId="0" borderId="0" xfId="31" applyNumberFormat="1" applyFont="1" applyAlignment="1">
      <alignment horizontal="center"/>
    </xf>
    <xf numFmtId="0" fontId="21" fillId="0" borderId="0" xfId="31" applyFont="1" applyAlignment="1">
      <alignment horizontal="center"/>
    </xf>
    <xf numFmtId="0" fontId="86" fillId="0" borderId="0" xfId="31" applyFont="1" applyAlignment="1">
      <alignment horizontal="justify" vertical="top" wrapText="1"/>
    </xf>
    <xf numFmtId="0" fontId="21" fillId="0" borderId="0" xfId="31" applyFont="1" applyAlignment="1">
      <alignment horizontal="justify" vertical="top" wrapText="1"/>
    </xf>
    <xf numFmtId="4" fontId="89" fillId="0" borderId="8" xfId="31" applyNumberFormat="1" applyFont="1" applyBorder="1" applyAlignment="1">
      <alignment horizontal="center"/>
    </xf>
    <xf numFmtId="0" fontId="124" fillId="0" borderId="0" xfId="31" applyFont="1" applyAlignment="1">
      <alignment horizontal="left" vertical="top"/>
    </xf>
    <xf numFmtId="0" fontId="86" fillId="0" borderId="0" xfId="31" quotePrefix="1" applyFont="1" applyAlignment="1">
      <alignment horizontal="justify" vertical="top" wrapText="1"/>
    </xf>
    <xf numFmtId="0" fontId="91" fillId="0" borderId="9" xfId="31" applyFont="1" applyBorder="1" applyAlignment="1">
      <alignment horizontal="left" vertical="center"/>
    </xf>
    <xf numFmtId="0" fontId="85" fillId="0" borderId="35" xfId="31" applyFont="1" applyBorder="1" applyAlignment="1">
      <alignment horizontal="left" vertical="top" wrapText="1"/>
    </xf>
    <xf numFmtId="0" fontId="21" fillId="0" borderId="35" xfId="31" applyFont="1" applyBorder="1" applyAlignment="1">
      <alignment horizontal="center" vertical="center"/>
    </xf>
    <xf numFmtId="3" fontId="85" fillId="0" borderId="35" xfId="31" applyNumberFormat="1" applyFont="1" applyBorder="1" applyAlignment="1">
      <alignment horizontal="center" vertical="top" wrapText="1"/>
    </xf>
    <xf numFmtId="0" fontId="85" fillId="0" borderId="10" xfId="31" applyFont="1" applyBorder="1" applyAlignment="1">
      <alignment horizontal="center" vertical="top" wrapText="1"/>
    </xf>
    <xf numFmtId="4" fontId="85" fillId="0" borderId="35" xfId="31" applyNumberFormat="1" applyFont="1" applyBorder="1" applyAlignment="1">
      <alignment horizontal="center" vertical="top" wrapText="1"/>
    </xf>
    <xf numFmtId="4" fontId="85" fillId="0" borderId="9" xfId="31" applyNumberFormat="1" applyFont="1" applyBorder="1" applyAlignment="1">
      <alignment horizontal="center" vertical="top" wrapText="1"/>
    </xf>
    <xf numFmtId="4" fontId="91" fillId="0" borderId="33" xfId="31" applyNumberFormat="1" applyFont="1" applyBorder="1" applyAlignment="1">
      <alignment horizontal="center" vertical="top" wrapText="1"/>
    </xf>
    <xf numFmtId="0" fontId="125" fillId="0" borderId="0" xfId="31" applyFont="1" applyAlignment="1">
      <alignment horizontal="justify" vertical="top" wrapText="1"/>
    </xf>
    <xf numFmtId="0" fontId="89" fillId="0" borderId="0" xfId="31" applyFont="1" applyAlignment="1">
      <alignment horizontal="justify" vertical="top" wrapText="1"/>
    </xf>
    <xf numFmtId="0" fontId="21" fillId="0" borderId="0" xfId="31" applyFont="1" applyAlignment="1">
      <alignment horizontal="left"/>
    </xf>
    <xf numFmtId="0" fontId="21" fillId="0" borderId="0" xfId="31" quotePrefix="1" applyFont="1" applyAlignment="1">
      <alignment horizontal="center"/>
    </xf>
    <xf numFmtId="4" fontId="91" fillId="0" borderId="2" xfId="31" applyNumberFormat="1" applyFont="1" applyBorder="1" applyAlignment="1">
      <alignment horizontal="center"/>
    </xf>
    <xf numFmtId="0" fontId="93" fillId="0" borderId="0" xfId="31" applyFont="1" applyAlignment="1">
      <alignment horizontal="justify" vertical="top" wrapText="1"/>
    </xf>
    <xf numFmtId="0" fontId="21" fillId="0" borderId="0" xfId="32" applyAlignment="1">
      <alignment horizontal="justify" vertical="top" wrapText="1"/>
    </xf>
    <xf numFmtId="0" fontId="21" fillId="0" borderId="0" xfId="28" applyFont="1" applyAlignment="1">
      <alignment horizontal="left"/>
    </xf>
    <xf numFmtId="3" fontId="21" fillId="0" borderId="0" xfId="28" applyNumberFormat="1" applyFont="1" applyAlignment="1">
      <alignment horizontal="center"/>
    </xf>
    <xf numFmtId="0" fontId="21" fillId="0" borderId="0" xfId="28" applyFont="1" applyAlignment="1">
      <alignment horizontal="center"/>
    </xf>
    <xf numFmtId="4" fontId="91" fillId="0" borderId="0" xfId="28" applyNumberFormat="1" applyFont="1" applyAlignment="1">
      <alignment horizontal="center"/>
    </xf>
    <xf numFmtId="49" fontId="21" fillId="0" borderId="0" xfId="28" applyNumberFormat="1" applyFont="1" applyAlignment="1">
      <alignment horizontal="left" vertical="top" wrapText="1"/>
    </xf>
    <xf numFmtId="4" fontId="91" fillId="0" borderId="2" xfId="28" applyNumberFormat="1" applyFont="1" applyBorder="1" applyAlignment="1">
      <alignment horizontal="center"/>
    </xf>
    <xf numFmtId="0" fontId="18" fillId="0" borderId="0" xfId="31" applyFont="1" applyAlignment="1">
      <alignment horizontal="left"/>
    </xf>
    <xf numFmtId="3" fontId="18" fillId="0" borderId="0" xfId="31" applyNumberFormat="1" applyFont="1" applyAlignment="1">
      <alignment horizontal="center"/>
    </xf>
    <xf numFmtId="0" fontId="18" fillId="0" borderId="0" xfId="31" applyFont="1" applyAlignment="1">
      <alignment horizontal="center"/>
    </xf>
    <xf numFmtId="4" fontId="79" fillId="0" borderId="0" xfId="31" applyNumberFormat="1" applyFont="1" applyAlignment="1">
      <alignment horizontal="center"/>
    </xf>
    <xf numFmtId="4" fontId="79" fillId="0" borderId="2" xfId="31" applyNumberFormat="1" applyFont="1" applyBorder="1" applyAlignment="1">
      <alignment horizontal="center"/>
    </xf>
    <xf numFmtId="0" fontId="88" fillId="0" borderId="0" xfId="31" applyFont="1" applyAlignment="1">
      <alignment horizontal="left" vertical="top"/>
    </xf>
    <xf numFmtId="0" fontId="103" fillId="0" borderId="0" xfId="31" applyFont="1" applyAlignment="1">
      <alignment horizontal="left"/>
    </xf>
    <xf numFmtId="0" fontId="85" fillId="6" borderId="0" xfId="31" applyFont="1" applyFill="1"/>
    <xf numFmtId="4" fontId="21" fillId="0" borderId="0" xfId="31" applyNumberFormat="1" applyFont="1" applyAlignment="1">
      <alignment horizontal="center"/>
    </xf>
    <xf numFmtId="170" fontId="21" fillId="0" borderId="0" xfId="31" applyNumberFormat="1" applyFont="1" applyAlignment="1">
      <alignment horizontal="center"/>
    </xf>
    <xf numFmtId="4" fontId="128" fillId="0" borderId="0" xfId="31" applyNumberFormat="1" applyFont="1" applyAlignment="1">
      <alignment horizontal="center"/>
    </xf>
    <xf numFmtId="4" fontId="124" fillId="0" borderId="8" xfId="31" applyNumberFormat="1" applyFont="1" applyBorder="1" applyAlignment="1">
      <alignment horizontal="center"/>
    </xf>
    <xf numFmtId="4" fontId="124" fillId="0" borderId="0" xfId="31" applyNumberFormat="1" applyFont="1" applyAlignment="1">
      <alignment horizontal="center"/>
    </xf>
    <xf numFmtId="0" fontId="126" fillId="0" borderId="0" xfId="31" applyFont="1" applyAlignment="1">
      <alignment horizontal="justify" vertical="top" wrapText="1"/>
    </xf>
    <xf numFmtId="4" fontId="91" fillId="4" borderId="2" xfId="31" applyNumberFormat="1" applyFont="1" applyFill="1" applyBorder="1" applyAlignment="1">
      <alignment horizontal="center"/>
    </xf>
    <xf numFmtId="0" fontId="101" fillId="0" borderId="0" xfId="31" applyFont="1" applyAlignment="1">
      <alignment horizontal="justify" vertical="top" wrapText="1"/>
    </xf>
    <xf numFmtId="0" fontId="124" fillId="0" borderId="0" xfId="31" applyFont="1" applyAlignment="1">
      <alignment vertical="top"/>
    </xf>
    <xf numFmtId="0" fontId="93" fillId="0" borderId="0" xfId="31" applyFont="1"/>
    <xf numFmtId="3" fontId="93" fillId="0" borderId="0" xfId="31" applyNumberFormat="1" applyFont="1" applyAlignment="1">
      <alignment horizontal="right"/>
    </xf>
    <xf numFmtId="0" fontId="89" fillId="0" borderId="0" xfId="31" quotePrefix="1" applyFont="1" applyAlignment="1">
      <alignment horizontal="justify" vertical="top" wrapText="1"/>
    </xf>
    <xf numFmtId="0" fontId="99" fillId="0" borderId="0" xfId="25" applyFont="1"/>
    <xf numFmtId="0" fontId="80" fillId="0" borderId="0" xfId="25" applyFont="1" applyAlignment="1">
      <alignment horizontal="justify" vertical="top" wrapText="1"/>
    </xf>
    <xf numFmtId="0" fontId="29" fillId="0" borderId="0" xfId="25" applyFont="1" applyAlignment="1">
      <alignment horizontal="left"/>
    </xf>
    <xf numFmtId="0" fontId="76" fillId="0" borderId="0" xfId="25" applyFont="1"/>
    <xf numFmtId="0" fontId="36" fillId="0" borderId="0" xfId="31" applyFont="1" applyAlignment="1">
      <alignment horizontal="justify" vertical="top" wrapText="1"/>
    </xf>
    <xf numFmtId="0" fontId="36" fillId="0" borderId="0" xfId="31" quotePrefix="1" applyFont="1" applyAlignment="1">
      <alignment horizontal="justify" vertical="top" wrapText="1"/>
    </xf>
    <xf numFmtId="0" fontId="36" fillId="0" borderId="0" xfId="34" quotePrefix="1" applyFont="1" applyAlignment="1">
      <alignment horizontal="justify" vertical="top" wrapText="1"/>
    </xf>
    <xf numFmtId="0" fontId="129" fillId="0" borderId="0" xfId="25" applyFont="1" applyAlignment="1">
      <alignment horizontal="justify" vertical="top" wrapText="1"/>
    </xf>
    <xf numFmtId="169" fontId="36" fillId="0" borderId="0" xfId="25" quotePrefix="1" applyNumberFormat="1" applyFont="1" applyAlignment="1">
      <alignment horizontal="justify" vertical="top" wrapText="1"/>
    </xf>
    <xf numFmtId="0" fontId="21" fillId="0" borderId="0" xfId="25" applyFont="1" applyAlignment="1">
      <alignment horizontal="left"/>
    </xf>
    <xf numFmtId="0" fontId="130" fillId="0" borderId="0" xfId="25" applyFont="1"/>
    <xf numFmtId="0" fontId="36" fillId="0" borderId="0" xfId="25" applyFont="1" applyAlignment="1">
      <alignment horizontal="justify" vertical="top" wrapText="1"/>
    </xf>
    <xf numFmtId="0" fontId="131" fillId="0" borderId="0" xfId="25" applyFont="1" applyAlignment="1">
      <alignment horizontal="left"/>
    </xf>
    <xf numFmtId="3" fontId="132" fillId="0" borderId="0" xfId="25" applyNumberFormat="1" applyFont="1" applyAlignment="1">
      <alignment horizontal="center"/>
    </xf>
    <xf numFmtId="0" fontId="132" fillId="0" borderId="0" xfId="25" applyFont="1" applyAlignment="1">
      <alignment horizontal="center"/>
    </xf>
    <xf numFmtId="4" fontId="133" fillId="0" borderId="0" xfId="25" applyNumberFormat="1" applyFont="1" applyAlignment="1">
      <alignment horizontal="center"/>
    </xf>
    <xf numFmtId="0" fontId="134" fillId="0" borderId="0" xfId="25" applyFont="1"/>
    <xf numFmtId="0" fontId="21" fillId="0" borderId="0" xfId="31" quotePrefix="1" applyFont="1" applyAlignment="1">
      <alignment horizontal="left" vertical="top" wrapText="1"/>
    </xf>
    <xf numFmtId="0" fontId="21" fillId="0" borderId="0" xfId="35" quotePrefix="1" applyAlignment="1">
      <alignment horizontal="justify" vertical="top" wrapText="1"/>
    </xf>
    <xf numFmtId="0" fontId="78" fillId="0" borderId="0" xfId="33" applyFont="1"/>
    <xf numFmtId="0" fontId="18" fillId="0" borderId="0" xfId="33" applyFont="1"/>
    <xf numFmtId="3" fontId="18" fillId="0" borderId="0" xfId="33" applyNumberFormat="1" applyFont="1" applyAlignment="1">
      <alignment horizontal="center"/>
    </xf>
    <xf numFmtId="0" fontId="18" fillId="0" borderId="0" xfId="33" applyFont="1" applyAlignment="1">
      <alignment horizontal="center"/>
    </xf>
    <xf numFmtId="3" fontId="18" fillId="0" borderId="0" xfId="33" applyNumberFormat="1" applyFont="1"/>
    <xf numFmtId="4" fontId="18" fillId="0" borderId="0" xfId="33" applyNumberFormat="1" applyFont="1" applyAlignment="1">
      <alignment horizontal="center"/>
    </xf>
    <xf numFmtId="0" fontId="85" fillId="0" borderId="0" xfId="36">
      <alignment horizontal="justify" vertical="top" wrapText="1"/>
    </xf>
    <xf numFmtId="0" fontId="18" fillId="0" borderId="0" xfId="33" applyFont="1" applyAlignment="1">
      <alignment horizontal="left"/>
    </xf>
    <xf numFmtId="3" fontId="36" fillId="0" borderId="0" xfId="28" applyNumberFormat="1" applyFont="1" applyAlignment="1">
      <alignment horizontal="center"/>
    </xf>
    <xf numFmtId="0" fontId="36" fillId="0" borderId="0" xfId="33" applyFont="1" applyAlignment="1">
      <alignment horizontal="center"/>
    </xf>
    <xf numFmtId="4" fontId="79" fillId="0" borderId="2" xfId="33" applyNumberFormat="1" applyFont="1" applyBorder="1" applyAlignment="1">
      <alignment horizontal="center"/>
    </xf>
    <xf numFmtId="0" fontId="70" fillId="0" borderId="0" xfId="33"/>
    <xf numFmtId="0" fontId="78" fillId="0" borderId="0" xfId="28" applyFont="1" applyAlignment="1">
      <alignment horizontal="justify" vertical="top" wrapText="1"/>
    </xf>
    <xf numFmtId="0" fontId="78" fillId="0" borderId="0" xfId="28" quotePrefix="1" applyFont="1" applyAlignment="1">
      <alignment horizontal="justify" vertical="top" wrapText="1"/>
    </xf>
    <xf numFmtId="0" fontId="29" fillId="0" borderId="0" xfId="28" applyFont="1" applyAlignment="1">
      <alignment horizontal="left"/>
    </xf>
    <xf numFmtId="0" fontId="36" fillId="0" borderId="0" xfId="28" applyFont="1" applyAlignment="1">
      <alignment horizontal="center"/>
    </xf>
    <xf numFmtId="4" fontId="79" fillId="0" borderId="2" xfId="28" applyNumberFormat="1" applyFont="1" applyBorder="1" applyAlignment="1">
      <alignment horizontal="center"/>
    </xf>
    <xf numFmtId="0" fontId="84" fillId="0" borderId="0" xfId="28" applyFont="1"/>
    <xf numFmtId="0" fontId="36" fillId="0" borderId="0" xfId="30" applyFont="1" applyAlignment="1">
      <alignment horizontal="justify" vertical="top" wrapText="1"/>
    </xf>
    <xf numFmtId="0" fontId="36" fillId="0" borderId="0" xfId="25" quotePrefix="1" applyFont="1" applyAlignment="1">
      <alignment horizontal="justify" vertical="top" wrapText="1"/>
    </xf>
    <xf numFmtId="0" fontId="36" fillId="0" borderId="0" xfId="30" quotePrefix="1" applyFont="1" applyAlignment="1">
      <alignment horizontal="justify" vertical="top" wrapText="1"/>
    </xf>
    <xf numFmtId="0" fontId="29" fillId="0" borderId="0" xfId="30" applyFont="1" applyAlignment="1">
      <alignment horizontal="left"/>
    </xf>
    <xf numFmtId="0" fontId="103" fillId="0" borderId="0" xfId="25" applyFont="1" applyAlignment="1">
      <alignment horizontal="left"/>
    </xf>
    <xf numFmtId="0" fontId="29" fillId="0" borderId="0" xfId="25" applyFont="1" applyAlignment="1">
      <alignment horizontal="left" wrapText="1"/>
    </xf>
    <xf numFmtId="0" fontId="36" fillId="0" borderId="0" xfId="25" applyFont="1" applyAlignment="1">
      <alignment horizontal="left"/>
    </xf>
    <xf numFmtId="0" fontId="135" fillId="0" borderId="0" xfId="25" applyFont="1" applyAlignment="1">
      <alignment horizontal="justify" vertical="top" wrapText="1"/>
    </xf>
    <xf numFmtId="0" fontId="21" fillId="0" borderId="0" xfId="32" quotePrefix="1" applyAlignment="1">
      <alignment horizontal="justify" vertical="top" wrapText="1"/>
    </xf>
    <xf numFmtId="0" fontId="21" fillId="0" borderId="0" xfId="32" applyAlignment="1">
      <alignment horizontal="left"/>
    </xf>
    <xf numFmtId="3" fontId="21" fillId="0" borderId="0" xfId="32" applyNumberFormat="1" applyAlignment="1">
      <alignment horizontal="center"/>
    </xf>
    <xf numFmtId="0" fontId="21" fillId="0" borderId="0" xfId="32" applyAlignment="1">
      <alignment horizontal="center"/>
    </xf>
    <xf numFmtId="4" fontId="91" fillId="0" borderId="0" xfId="32" applyNumberFormat="1" applyFont="1" applyAlignment="1">
      <alignment horizontal="center"/>
    </xf>
    <xf numFmtId="4" fontId="91" fillId="0" borderId="2" xfId="32" applyNumberFormat="1" applyFont="1" applyBorder="1" applyAlignment="1">
      <alignment horizontal="center"/>
    </xf>
    <xf numFmtId="0" fontId="95" fillId="0" borderId="0" xfId="30" quotePrefix="1" applyFont="1" applyAlignment="1">
      <alignment horizontal="justify" vertical="top" wrapText="1"/>
    </xf>
    <xf numFmtId="3" fontId="29" fillId="0" borderId="0" xfId="30" applyNumberFormat="1" applyFont="1" applyAlignment="1">
      <alignment horizontal="center"/>
    </xf>
    <xf numFmtId="0" fontId="87" fillId="0" borderId="0" xfId="32" applyFont="1" applyAlignment="1">
      <alignment horizontal="left" vertical="top"/>
    </xf>
    <xf numFmtId="0" fontId="135" fillId="0" borderId="0" xfId="30" applyFont="1" applyAlignment="1">
      <alignment horizontal="justify" vertical="top" wrapText="1"/>
    </xf>
    <xf numFmtId="0" fontId="95" fillId="0" borderId="0" xfId="30" applyFont="1" applyAlignment="1">
      <alignment horizontal="justify" vertical="top" wrapText="1"/>
    </xf>
    <xf numFmtId="0" fontId="18" fillId="0" borderId="0" xfId="30" quotePrefix="1" applyFont="1" applyAlignment="1">
      <alignment horizontal="justify" vertical="top" wrapText="1"/>
    </xf>
    <xf numFmtId="3" fontId="76" fillId="0" borderId="0" xfId="25" applyNumberFormat="1" applyFont="1"/>
    <xf numFmtId="3" fontId="29" fillId="0" borderId="0" xfId="25" applyNumberFormat="1" applyFont="1" applyAlignment="1">
      <alignment horizontal="center"/>
    </xf>
    <xf numFmtId="0" fontId="95" fillId="0" borderId="0" xfId="25" applyFont="1" applyAlignment="1">
      <alignment horizontal="justify" vertical="top" wrapText="1"/>
    </xf>
    <xf numFmtId="0" fontId="18" fillId="0" borderId="0" xfId="30" applyFont="1" applyAlignment="1">
      <alignment horizontal="left"/>
    </xf>
    <xf numFmtId="3" fontId="18" fillId="0" borderId="0" xfId="30" applyNumberFormat="1" applyFont="1"/>
    <xf numFmtId="4" fontId="18" fillId="0" borderId="0" xfId="30" applyNumberFormat="1" applyFont="1" applyAlignment="1">
      <alignment horizontal="center"/>
    </xf>
    <xf numFmtId="0" fontId="29" fillId="0" borderId="0" xfId="30" applyFont="1"/>
    <xf numFmtId="0" fontId="120" fillId="0" borderId="0" xfId="30" applyFont="1" applyAlignment="1">
      <alignment horizontal="justify" vertical="top" wrapText="1"/>
    </xf>
    <xf numFmtId="0" fontId="21" fillId="0" borderId="0" xfId="32"/>
    <xf numFmtId="0" fontId="21" fillId="0" borderId="0" xfId="37" applyFont="1"/>
    <xf numFmtId="0" fontId="3" fillId="0" borderId="0" xfId="31" applyAlignment="1">
      <alignment wrapText="1"/>
    </xf>
    <xf numFmtId="0" fontId="137" fillId="0" borderId="0" xfId="37" applyFont="1"/>
    <xf numFmtId="0" fontId="138" fillId="0" borderId="0" xfId="38" applyFont="1"/>
    <xf numFmtId="0" fontId="21" fillId="0" borderId="0" xfId="32" applyAlignment="1">
      <alignment vertical="top"/>
    </xf>
    <xf numFmtId="0" fontId="21" fillId="0" borderId="0" xfId="38" applyAlignment="1">
      <alignment vertical="top"/>
    </xf>
    <xf numFmtId="4" fontId="36" fillId="0" borderId="2" xfId="37" applyNumberFormat="1" applyFont="1" applyBorder="1" applyAlignment="1">
      <alignment horizontal="right"/>
    </xf>
    <xf numFmtId="0" fontId="3" fillId="0" borderId="0" xfId="31"/>
    <xf numFmtId="0" fontId="21" fillId="0" borderId="0" xfId="38"/>
    <xf numFmtId="4" fontId="36" fillId="0" borderId="0" xfId="37" applyNumberFormat="1" applyFont="1" applyAlignment="1">
      <alignment horizontal="right"/>
    </xf>
    <xf numFmtId="0" fontId="93" fillId="0" borderId="0" xfId="37" applyFont="1"/>
    <xf numFmtId="0" fontId="139" fillId="0" borderId="0" xfId="37" applyFont="1" applyAlignment="1">
      <alignment horizontal="justify" vertical="top" wrapText="1"/>
    </xf>
    <xf numFmtId="0" fontId="138" fillId="0" borderId="0" xfId="37" applyFont="1"/>
    <xf numFmtId="4" fontId="82" fillId="0" borderId="8" xfId="37" applyNumberFormat="1" applyFont="1" applyBorder="1" applyAlignment="1">
      <alignment horizontal="right" vertical="center"/>
    </xf>
    <xf numFmtId="0" fontId="21" fillId="6" borderId="0" xfId="32" applyFill="1"/>
    <xf numFmtId="0" fontId="141" fillId="0" borderId="0" xfId="40" applyFont="1" applyProtection="1">
      <protection locked="0"/>
    </xf>
    <xf numFmtId="0" fontId="141" fillId="0" borderId="0" xfId="40" applyFont="1" applyAlignment="1" applyProtection="1">
      <alignment horizontal="justify"/>
      <protection locked="0"/>
    </xf>
    <xf numFmtId="4" fontId="142" fillId="0" borderId="0" xfId="40" applyNumberFormat="1" applyFont="1" applyAlignment="1" applyProtection="1">
      <alignment horizontal="right"/>
      <protection locked="0"/>
    </xf>
    <xf numFmtId="0" fontId="142" fillId="0" borderId="0" xfId="40" applyFont="1" applyProtection="1">
      <protection locked="0"/>
    </xf>
    <xf numFmtId="0" fontId="143" fillId="0" borderId="0" xfId="40" applyFont="1" applyProtection="1">
      <protection locked="0"/>
    </xf>
    <xf numFmtId="0" fontId="142" fillId="0" borderId="0" xfId="40" applyFont="1" applyAlignment="1" applyProtection="1">
      <alignment horizontal="justify"/>
      <protection locked="0"/>
    </xf>
    <xf numFmtId="0" fontId="141" fillId="0" borderId="0" xfId="40" applyFont="1" applyAlignment="1" applyProtection="1">
      <alignment horizontal="justify" wrapText="1"/>
      <protection locked="0"/>
    </xf>
    <xf numFmtId="4" fontId="142" fillId="0" borderId="0" xfId="40" applyNumberFormat="1" applyFont="1" applyProtection="1">
      <protection locked="0"/>
    </xf>
    <xf numFmtId="0" fontId="141" fillId="0" borderId="0" xfId="40" applyFont="1" applyAlignment="1" applyProtection="1">
      <alignment horizontal="center"/>
      <protection locked="0"/>
    </xf>
    <xf numFmtId="4" fontId="141" fillId="0" borderId="0" xfId="40" applyNumberFormat="1" applyFont="1" applyAlignment="1" applyProtection="1">
      <alignment horizontal="justify"/>
      <protection locked="0"/>
    </xf>
    <xf numFmtId="2" fontId="141" fillId="0" borderId="0" xfId="40" applyNumberFormat="1" applyFont="1" applyAlignment="1" applyProtection="1">
      <alignment horizontal="justify"/>
      <protection locked="0"/>
    </xf>
    <xf numFmtId="4" fontId="143" fillId="0" borderId="0" xfId="40" applyNumberFormat="1" applyFont="1" applyProtection="1">
      <protection locked="0"/>
    </xf>
    <xf numFmtId="4" fontId="141" fillId="0" borderId="0" xfId="40" applyNumberFormat="1" applyFont="1" applyProtection="1">
      <protection locked="0"/>
    </xf>
    <xf numFmtId="0" fontId="141" fillId="0" borderId="0" xfId="40" applyFont="1" applyAlignment="1" applyProtection="1">
      <alignment horizontal="left" vertical="top"/>
      <protection locked="0"/>
    </xf>
    <xf numFmtId="0" fontId="141" fillId="0" borderId="0" xfId="40" applyFont="1" applyAlignment="1" applyProtection="1">
      <alignment vertical="justify"/>
      <protection locked="0"/>
    </xf>
    <xf numFmtId="0" fontId="142" fillId="0" borderId="0" xfId="40" applyFont="1" applyAlignment="1" applyProtection="1">
      <alignment horizontal="center"/>
      <protection locked="0"/>
    </xf>
    <xf numFmtId="0" fontId="142" fillId="0" borderId="0" xfId="40" applyFont="1" applyAlignment="1" applyProtection="1">
      <alignment vertical="justify"/>
      <protection locked="0"/>
    </xf>
    <xf numFmtId="3" fontId="142" fillId="0" borderId="0" xfId="40" applyNumberFormat="1" applyFont="1" applyAlignment="1" applyProtection="1">
      <alignment horizontal="center"/>
      <protection locked="0"/>
    </xf>
    <xf numFmtId="0" fontId="142" fillId="0" borderId="0" xfId="40" applyFont="1" applyAlignment="1" applyProtection="1">
      <alignment horizontal="left" vertical="top"/>
      <protection locked="0"/>
    </xf>
    <xf numFmtId="0" fontId="142" fillId="0" borderId="0" xfId="40" applyFont="1" applyAlignment="1">
      <alignment horizontal="left" indent="1"/>
    </xf>
    <xf numFmtId="0" fontId="142" fillId="0" borderId="0" xfId="40" applyFont="1" applyAlignment="1" applyProtection="1">
      <alignment horizontal="left" wrapText="1" indent="1"/>
      <protection locked="0"/>
    </xf>
    <xf numFmtId="0" fontId="142" fillId="0" borderId="0" xfId="40" applyFont="1" applyAlignment="1" applyProtection="1">
      <alignment horizontal="left" indent="1"/>
      <protection locked="0"/>
    </xf>
    <xf numFmtId="3" fontId="142" fillId="0" borderId="0" xfId="40" applyNumberFormat="1" applyFont="1" applyAlignment="1" applyProtection="1">
      <alignment horizontal="right"/>
      <protection locked="0"/>
    </xf>
    <xf numFmtId="0" fontId="142" fillId="0" borderId="0" xfId="40" applyFont="1" applyAlignment="1" applyProtection="1">
      <alignment horizontal="right"/>
      <protection locked="0"/>
    </xf>
    <xf numFmtId="0" fontId="142" fillId="0" borderId="0" xfId="40" applyFont="1" applyAlignment="1" applyProtection="1">
      <alignment horizontal="left" indent="2"/>
      <protection locked="0"/>
    </xf>
    <xf numFmtId="0" fontId="142" fillId="0" borderId="0" xfId="40" applyFont="1" applyAlignment="1">
      <alignment horizontal="left" vertical="top"/>
    </xf>
    <xf numFmtId="3" fontId="142" fillId="0" borderId="0" xfId="40" applyNumberFormat="1" applyFont="1" applyAlignment="1">
      <alignment horizontal="center"/>
    </xf>
    <xf numFmtId="4" fontId="142" fillId="0" borderId="0" xfId="40" applyNumberFormat="1" applyFont="1" applyAlignment="1">
      <alignment horizontal="right"/>
    </xf>
    <xf numFmtId="0" fontId="142" fillId="0" borderId="0" xfId="40" applyFont="1"/>
    <xf numFmtId="4" fontId="141" fillId="0" borderId="0" xfId="40" applyNumberFormat="1" applyFont="1" applyAlignment="1" applyProtection="1">
      <alignment horizontal="right"/>
      <protection locked="0"/>
    </xf>
    <xf numFmtId="9" fontId="142" fillId="0" borderId="0" xfId="41" applyFont="1" applyAlignment="1" applyProtection="1">
      <alignment horizontal="justify"/>
      <protection locked="0"/>
    </xf>
    <xf numFmtId="0" fontId="142" fillId="0" borderId="0" xfId="41" applyNumberFormat="1" applyFont="1" applyFill="1" applyAlignment="1" applyProtection="1">
      <alignment horizontal="center"/>
      <protection locked="0"/>
    </xf>
    <xf numFmtId="9" fontId="142" fillId="0" borderId="0" xfId="41" applyFont="1" applyProtection="1">
      <protection locked="0"/>
    </xf>
    <xf numFmtId="9" fontId="142" fillId="0" borderId="0" xfId="41" applyFont="1" applyAlignment="1" applyProtection="1">
      <alignment horizontal="right"/>
      <protection locked="0"/>
    </xf>
    <xf numFmtId="9" fontId="142" fillId="0" borderId="0" xfId="41" applyFont="1" applyAlignment="1" applyProtection="1">
      <alignment horizontal="left" wrapText="1" indent="1"/>
      <protection locked="0"/>
    </xf>
    <xf numFmtId="4" fontId="142" fillId="0" borderId="0" xfId="40" applyNumberFormat="1" applyFont="1" applyAlignment="1" applyProtection="1">
      <alignment wrapText="1"/>
      <protection locked="0"/>
    </xf>
    <xf numFmtId="0" fontId="142" fillId="0" borderId="0" xfId="41" applyNumberFormat="1" applyFont="1" applyAlignment="1" applyProtection="1">
      <alignment horizontal="center"/>
      <protection locked="0"/>
    </xf>
    <xf numFmtId="9" fontId="142" fillId="0" borderId="0" xfId="42" applyFont="1" applyFill="1" applyAlignment="1" applyProtection="1">
      <alignment vertical="justify"/>
      <protection locked="0"/>
    </xf>
    <xf numFmtId="0" fontId="142" fillId="0" borderId="0" xfId="42" applyNumberFormat="1" applyFont="1" applyFill="1" applyAlignment="1" applyProtection="1">
      <alignment horizontal="center"/>
      <protection locked="0"/>
    </xf>
    <xf numFmtId="9" fontId="142" fillId="0" borderId="0" xfId="42" applyFont="1" applyFill="1" applyProtection="1">
      <protection locked="0"/>
    </xf>
    <xf numFmtId="0" fontId="142" fillId="0" borderId="0" xfId="40" applyFont="1" applyAlignment="1" applyProtection="1">
      <alignment horizontal="justify" vertical="top" wrapText="1"/>
      <protection locked="0"/>
    </xf>
    <xf numFmtId="9" fontId="142" fillId="0" borderId="0" xfId="42" applyFont="1" applyFill="1" applyAlignment="1" applyProtection="1">
      <alignment horizontal="center"/>
      <protection locked="0"/>
    </xf>
    <xf numFmtId="4" fontId="142" fillId="0" borderId="0" xfId="43" applyNumberFormat="1" applyFont="1" applyAlignment="1" applyProtection="1">
      <alignment horizontal="right"/>
      <protection locked="0"/>
    </xf>
    <xf numFmtId="0" fontId="142" fillId="0" borderId="0" xfId="40" applyFont="1" applyAlignment="1" applyProtection="1">
      <alignment vertical="justify" wrapText="1"/>
      <protection locked="0"/>
    </xf>
    <xf numFmtId="49" fontId="142" fillId="0" borderId="0" xfId="40" applyNumberFormat="1" applyFont="1" applyProtection="1">
      <protection locked="0"/>
    </xf>
    <xf numFmtId="171" fontId="142" fillId="0" borderId="0" xfId="43" applyNumberFormat="1" applyFont="1" applyAlignment="1">
      <alignment vertical="justify"/>
    </xf>
    <xf numFmtId="2" fontId="142" fillId="0" borderId="0" xfId="43" applyNumberFormat="1" applyFont="1" applyAlignment="1">
      <alignment vertical="justify"/>
    </xf>
    <xf numFmtId="172" fontId="142" fillId="0" borderId="0" xfId="43" applyNumberFormat="1" applyFont="1" applyAlignment="1">
      <alignment vertical="justify"/>
    </xf>
    <xf numFmtId="0" fontId="142" fillId="0" borderId="0" xfId="43" applyFont="1" applyProtection="1">
      <protection locked="0"/>
    </xf>
    <xf numFmtId="3" fontId="142" fillId="0" borderId="0" xfId="43" applyNumberFormat="1" applyFont="1" applyAlignment="1" applyProtection="1">
      <alignment horizontal="right"/>
      <protection locked="0"/>
    </xf>
    <xf numFmtId="4" fontId="142" fillId="0" borderId="0" xfId="40" applyNumberFormat="1" applyFont="1" applyAlignment="1" applyProtection="1">
      <alignment vertical="justify"/>
      <protection locked="0"/>
    </xf>
    <xf numFmtId="0" fontId="142" fillId="0" borderId="0" xfId="40" applyFont="1" applyAlignment="1" applyProtection="1">
      <alignment horizontal="justify" vertical="center" wrapText="1"/>
      <protection locked="0"/>
    </xf>
    <xf numFmtId="0" fontId="143" fillId="0" borderId="0" xfId="40" applyFont="1" applyAlignment="1" applyProtection="1">
      <alignment vertical="justify"/>
      <protection locked="0"/>
    </xf>
    <xf numFmtId="0" fontId="143" fillId="0" borderId="0" xfId="40" applyFont="1" applyAlignment="1" applyProtection="1">
      <alignment horizontal="center"/>
      <protection locked="0"/>
    </xf>
    <xf numFmtId="0" fontId="140" fillId="0" borderId="0" xfId="44" applyFont="1" applyAlignment="1">
      <alignment horizontal="right" vertical="top"/>
    </xf>
    <xf numFmtId="0" fontId="140" fillId="0" borderId="0" xfId="44" applyFont="1" applyAlignment="1">
      <alignment horizontal="left" vertical="top"/>
    </xf>
    <xf numFmtId="0" fontId="140" fillId="0" borderId="0" xfId="44" applyFont="1" applyAlignment="1">
      <alignment horizontal="center"/>
    </xf>
    <xf numFmtId="4" fontId="140" fillId="0" borderId="0" xfId="44" applyNumberFormat="1" applyFont="1" applyAlignment="1">
      <alignment horizontal="right"/>
    </xf>
    <xf numFmtId="0" fontId="140" fillId="0" borderId="0" xfId="44" applyFont="1"/>
    <xf numFmtId="4" fontId="140" fillId="0" borderId="0" xfId="40" applyNumberFormat="1" applyAlignment="1" applyProtection="1">
      <alignment wrapText="1"/>
      <protection locked="0"/>
    </xf>
    <xf numFmtId="4" fontId="144" fillId="0" borderId="0" xfId="40" applyNumberFormat="1" applyFont="1" applyAlignment="1" applyProtection="1">
      <alignment wrapText="1"/>
      <protection locked="0"/>
    </xf>
    <xf numFmtId="171" fontId="140" fillId="0" borderId="0" xfId="28" applyNumberFormat="1" applyFont="1" applyAlignment="1">
      <alignment wrapText="1"/>
    </xf>
    <xf numFmtId="0" fontId="144" fillId="0" borderId="0" xfId="44" applyFont="1" applyAlignment="1">
      <alignment horizontal="right" vertical="top" wrapText="1"/>
    </xf>
    <xf numFmtId="0" fontId="144" fillId="0" borderId="0" xfId="44" applyFont="1" applyAlignment="1">
      <alignment horizontal="left" vertical="top" wrapText="1"/>
    </xf>
    <xf numFmtId="4" fontId="140" fillId="0" borderId="0" xfId="40" applyNumberFormat="1" applyAlignment="1" applyProtection="1">
      <alignment horizontal="left" wrapText="1"/>
      <protection locked="0"/>
    </xf>
    <xf numFmtId="0" fontId="140" fillId="0" borderId="0" xfId="44" applyFont="1" applyAlignment="1">
      <alignment vertical="center"/>
    </xf>
    <xf numFmtId="49" fontId="144" fillId="0" borderId="0" xfId="44" applyNumberFormat="1" applyFont="1" applyAlignment="1">
      <alignment horizontal="left" vertical="top"/>
    </xf>
    <xf numFmtId="1" fontId="144" fillId="0" borderId="0" xfId="44" applyNumberFormat="1" applyFont="1" applyAlignment="1">
      <alignment horizontal="left" wrapText="1" shrinkToFit="1"/>
    </xf>
    <xf numFmtId="0" fontId="144" fillId="0" borderId="0" xfId="44" applyFont="1" applyAlignment="1">
      <alignment horizontal="center" wrapText="1"/>
    </xf>
    <xf numFmtId="0" fontId="144" fillId="0" borderId="0" xfId="44" applyFont="1" applyAlignment="1">
      <alignment horizontal="center" vertical="center" wrapText="1"/>
    </xf>
    <xf numFmtId="4" fontId="144" fillId="0" borderId="0" xfId="44" applyNumberFormat="1" applyFont="1" applyAlignment="1">
      <alignment horizontal="right" wrapText="1"/>
    </xf>
    <xf numFmtId="0" fontId="140" fillId="0" borderId="0" xfId="44" applyFont="1" applyAlignment="1">
      <alignment horizontal="left" vertical="top" wrapText="1" shrinkToFit="1"/>
    </xf>
    <xf numFmtId="16" fontId="145" fillId="0" borderId="0" xfId="44" applyNumberFormat="1" applyFont="1" applyAlignment="1">
      <alignment horizontal="left" vertical="top"/>
    </xf>
    <xf numFmtId="4" fontId="140" fillId="0" borderId="0" xfId="44" applyNumberFormat="1" applyFont="1" applyAlignment="1">
      <alignment horizontal="center"/>
    </xf>
    <xf numFmtId="4" fontId="145" fillId="0" borderId="0" xfId="44" applyNumberFormat="1" applyFont="1" applyAlignment="1">
      <alignment horizontal="center"/>
    </xf>
    <xf numFmtId="4" fontId="145" fillId="0" borderId="0" xfId="44" applyNumberFormat="1" applyFont="1" applyAlignment="1">
      <alignment horizontal="right"/>
    </xf>
    <xf numFmtId="0" fontId="145" fillId="0" borderId="0" xfId="44" applyFont="1"/>
    <xf numFmtId="1" fontId="141" fillId="0" borderId="0" xfId="45" applyNumberFormat="1" applyFont="1" applyAlignment="1">
      <alignment horizontal="center"/>
    </xf>
    <xf numFmtId="1" fontId="141" fillId="0" borderId="0" xfId="45" applyNumberFormat="1" applyFont="1" applyAlignment="1">
      <alignment wrapText="1" shrinkToFit="1"/>
    </xf>
    <xf numFmtId="4" fontId="146" fillId="0" borderId="0" xfId="28" applyNumberFormat="1" applyFont="1"/>
    <xf numFmtId="0" fontId="146" fillId="0" borderId="0" xfId="28" applyFont="1"/>
    <xf numFmtId="49" fontId="141" fillId="0" borderId="0" xfId="45" applyNumberFormat="1" applyFont="1" applyAlignment="1">
      <alignment horizontal="center" vertical="top"/>
    </xf>
    <xf numFmtId="0" fontId="141" fillId="0" borderId="0" xfId="45" applyFont="1" applyAlignment="1">
      <alignment horizontal="left" vertical="top"/>
    </xf>
    <xf numFmtId="0" fontId="142" fillId="0" borderId="0" xfId="45" applyFont="1" applyAlignment="1">
      <alignment horizontal="center"/>
    </xf>
    <xf numFmtId="1" fontId="142" fillId="0" borderId="0" xfId="45" applyNumberFormat="1" applyFont="1" applyAlignment="1">
      <alignment horizontal="center"/>
    </xf>
    <xf numFmtId="4" fontId="147" fillId="0" borderId="0" xfId="28" applyNumberFormat="1" applyFont="1"/>
    <xf numFmtId="0" fontId="147" fillId="0" borderId="0" xfId="28" applyFont="1"/>
    <xf numFmtId="0" fontId="142" fillId="0" borderId="0" xfId="28" applyFont="1" applyAlignment="1">
      <alignment horizontal="center" vertical="top"/>
    </xf>
    <xf numFmtId="0" fontId="142" fillId="0" borderId="0" xfId="45" applyFont="1" applyAlignment="1">
      <alignment horizontal="left" vertical="top" wrapText="1"/>
    </xf>
    <xf numFmtId="0" fontId="142" fillId="0" borderId="0" xfId="28" applyFont="1" applyAlignment="1">
      <alignment horizontal="center"/>
    </xf>
    <xf numFmtId="1" fontId="142" fillId="0" borderId="0" xfId="28" applyNumberFormat="1" applyFont="1" applyAlignment="1">
      <alignment horizontal="center"/>
    </xf>
    <xf numFmtId="0" fontId="142" fillId="0" borderId="0" xfId="28" applyFont="1" applyAlignment="1">
      <alignment horizontal="left" vertical="top" wrapText="1" indent="1"/>
    </xf>
    <xf numFmtId="0" fontId="142" fillId="0" borderId="0" xfId="28" applyFont="1" applyAlignment="1">
      <alignment horizontal="center" wrapText="1"/>
    </xf>
    <xf numFmtId="1" fontId="142" fillId="0" borderId="0" xfId="46" applyNumberFormat="1" applyFont="1" applyAlignment="1">
      <alignment horizontal="left" vertical="top" wrapText="1" indent="1"/>
    </xf>
    <xf numFmtId="1" fontId="142" fillId="0" borderId="0" xfId="46" applyNumberFormat="1" applyFont="1" applyAlignment="1">
      <alignment horizontal="center" wrapText="1"/>
    </xf>
    <xf numFmtId="0" fontId="142" fillId="0" borderId="0" xfId="45" applyFont="1" applyAlignment="1">
      <alignment horizontal="center" vertical="top"/>
    </xf>
    <xf numFmtId="49" fontId="142" fillId="0" borderId="0" xfId="46" applyNumberFormat="1" applyFont="1" applyAlignment="1">
      <alignment horizontal="left" vertical="top" wrapText="1" indent="1"/>
    </xf>
    <xf numFmtId="49" fontId="142" fillId="0" borderId="0" xfId="46" applyNumberFormat="1" applyFont="1" applyAlignment="1">
      <alignment horizontal="left" vertical="top" wrapText="1"/>
    </xf>
    <xf numFmtId="4" fontId="140" fillId="0" borderId="0" xfId="40" applyNumberFormat="1" applyAlignment="1" applyProtection="1">
      <alignment vertical="top" wrapText="1"/>
      <protection locked="0"/>
    </xf>
    <xf numFmtId="3" fontId="140" fillId="0" borderId="0" xfId="40" applyNumberFormat="1" applyAlignment="1" applyProtection="1">
      <alignment wrapText="1"/>
      <protection locked="0"/>
    </xf>
    <xf numFmtId="4" fontId="144" fillId="0" borderId="0" xfId="40" applyNumberFormat="1" applyFont="1" applyAlignment="1" applyProtection="1">
      <alignment horizontal="right" wrapText="1"/>
      <protection locked="0"/>
    </xf>
    <xf numFmtId="4" fontId="140" fillId="0" borderId="0" xfId="40" applyNumberFormat="1" applyAlignment="1" applyProtection="1">
      <alignment horizontal="right" wrapText="1"/>
      <protection locked="0"/>
    </xf>
    <xf numFmtId="3" fontId="145" fillId="0" borderId="0" xfId="44" applyNumberFormat="1" applyFont="1" applyAlignment="1">
      <alignment horizontal="center"/>
    </xf>
    <xf numFmtId="0" fontId="142" fillId="0" borderId="0" xfId="45" applyFont="1" applyAlignment="1">
      <alignment horizontal="justify" vertical="top" wrapText="1"/>
    </xf>
    <xf numFmtId="0" fontId="142" fillId="0" borderId="0" xfId="28" applyFont="1" applyAlignment="1">
      <alignment horizontal="justify" vertical="top" wrapText="1"/>
    </xf>
    <xf numFmtId="0" fontId="142" fillId="0" borderId="0" xfId="28" applyFont="1"/>
    <xf numFmtId="4" fontId="144" fillId="0" borderId="0" xfId="40" applyNumberFormat="1" applyFont="1" applyAlignment="1" applyProtection="1">
      <alignment vertical="top" wrapText="1"/>
      <protection locked="0"/>
    </xf>
    <xf numFmtId="0" fontId="144" fillId="0" borderId="0" xfId="44" applyFont="1"/>
    <xf numFmtId="0" fontId="140" fillId="0" borderId="0" xfId="44" applyFont="1" applyAlignment="1">
      <alignment horizontal="left" vertical="top" wrapText="1" indent="1" shrinkToFit="1"/>
    </xf>
    <xf numFmtId="173" fontId="140" fillId="0" borderId="0" xfId="47" applyFont="1"/>
    <xf numFmtId="4" fontId="140" fillId="0" borderId="0" xfId="40" applyNumberFormat="1" applyAlignment="1" applyProtection="1">
      <alignment horizontal="left" vertical="top" wrapText="1"/>
      <protection locked="0"/>
    </xf>
    <xf numFmtId="0" fontId="142" fillId="0" borderId="0" xfId="28" applyFont="1" applyAlignment="1">
      <alignment horizontal="left" vertical="top" wrapText="1" shrinkToFit="1"/>
    </xf>
    <xf numFmtId="4" fontId="142" fillId="0" borderId="0" xfId="28" applyNumberFormat="1" applyFont="1"/>
    <xf numFmtId="0" fontId="143" fillId="0" borderId="0" xfId="28" applyFont="1"/>
    <xf numFmtId="1" fontId="147" fillId="0" borderId="0" xfId="28" applyNumberFormat="1" applyFont="1" applyAlignment="1">
      <alignment horizontal="center" vertical="top"/>
    </xf>
    <xf numFmtId="0" fontId="142" fillId="0" borderId="0" xfId="28" applyFont="1" applyAlignment="1">
      <alignment horizontal="left" vertical="center" wrapText="1" shrinkToFit="1"/>
    </xf>
    <xf numFmtId="0" fontId="142" fillId="0" borderId="0" xfId="28" applyFont="1" applyAlignment="1">
      <alignment horizontal="center" vertical="center"/>
    </xf>
    <xf numFmtId="4" fontId="140" fillId="0" borderId="0" xfId="28" applyNumberFormat="1" applyFont="1"/>
    <xf numFmtId="4" fontId="140" fillId="0" borderId="0" xfId="44" applyNumberFormat="1" applyFont="1" applyAlignment="1">
      <alignment vertical="center"/>
    </xf>
    <xf numFmtId="4" fontId="140" fillId="0" borderId="0" xfId="47" applyNumberFormat="1" applyFont="1" applyAlignment="1">
      <alignment horizontal="right"/>
    </xf>
    <xf numFmtId="0" fontId="149" fillId="0" borderId="0" xfId="45" applyFont="1" applyAlignment="1">
      <alignment vertical="top" wrapText="1"/>
    </xf>
    <xf numFmtId="0" fontId="142" fillId="0" borderId="0" xfId="45" applyFont="1" applyAlignment="1">
      <alignment vertical="top" wrapText="1"/>
    </xf>
    <xf numFmtId="3" fontId="140" fillId="0" borderId="0" xfId="40" applyNumberFormat="1" applyAlignment="1" applyProtection="1">
      <alignment horizontal="center"/>
      <protection locked="0"/>
    </xf>
    <xf numFmtId="4" fontId="140" fillId="0" borderId="0" xfId="40" applyNumberFormat="1" applyAlignment="1" applyProtection="1">
      <alignment horizontal="right"/>
      <protection locked="0"/>
    </xf>
    <xf numFmtId="4" fontId="145" fillId="0" borderId="0" xfId="44" applyNumberFormat="1" applyFont="1"/>
    <xf numFmtId="0" fontId="142" fillId="0" borderId="0" xfId="28" quotePrefix="1" applyFont="1" applyAlignment="1">
      <alignment horizontal="left" vertical="top" wrapText="1" shrinkToFit="1"/>
    </xf>
    <xf numFmtId="49" fontId="142" fillId="0" borderId="0" xfId="44" applyNumberFormat="1" applyFont="1" applyAlignment="1">
      <alignment horizontal="left" vertical="top" wrapText="1" shrinkToFit="1"/>
    </xf>
    <xf numFmtId="169" fontId="142" fillId="0" borderId="0" xfId="48" applyFont="1" applyAlignment="1">
      <alignment horizontal="left" vertical="top" wrapText="1"/>
    </xf>
    <xf numFmtId="49" fontId="142" fillId="0" borderId="0" xfId="49" applyNumberFormat="1" applyFont="1" applyAlignment="1">
      <alignment horizontal="left" vertical="top" wrapText="1" shrinkToFit="1"/>
    </xf>
    <xf numFmtId="4" fontId="142" fillId="0" borderId="0" xfId="28" applyNumberFormat="1" applyFont="1" applyAlignment="1">
      <alignment horizontal="center" wrapText="1" shrinkToFit="1"/>
    </xf>
    <xf numFmtId="44" fontId="142" fillId="0" borderId="0" xfId="50" applyFont="1" applyFill="1" applyBorder="1" applyAlignment="1">
      <alignment horizontal="center"/>
    </xf>
    <xf numFmtId="44" fontId="142" fillId="0" borderId="0" xfId="50" applyFont="1" applyBorder="1" applyAlignment="1">
      <alignment horizontal="right"/>
    </xf>
    <xf numFmtId="4" fontId="142" fillId="0" borderId="0" xfId="28" applyNumberFormat="1" applyFont="1" applyAlignment="1">
      <alignment horizontal="right"/>
    </xf>
    <xf numFmtId="0" fontId="142" fillId="0" borderId="0" xfId="28" applyFont="1" applyAlignment="1">
      <alignment vertical="center"/>
    </xf>
    <xf numFmtId="49" fontId="142" fillId="0" borderId="0" xfId="51" applyNumberFormat="1" applyFont="1" applyAlignment="1">
      <alignment horizontal="left" vertical="top" wrapText="1" shrinkToFit="1"/>
    </xf>
    <xf numFmtId="0" fontId="142" fillId="0" borderId="0" xfId="51" applyNumberFormat="1" applyFont="1" applyAlignment="1">
      <alignment horizontal="center"/>
    </xf>
    <xf numFmtId="49" fontId="141" fillId="0" borderId="0" xfId="28" applyNumberFormat="1" applyFont="1" applyAlignment="1">
      <alignment horizontal="left" vertical="top" wrapText="1"/>
    </xf>
    <xf numFmtId="0" fontId="141" fillId="0" borderId="0" xfId="45" applyFont="1" applyAlignment="1">
      <alignment horizontal="center"/>
    </xf>
    <xf numFmtId="4" fontId="141" fillId="0" borderId="0" xfId="28" applyNumberFormat="1" applyFont="1"/>
    <xf numFmtId="44" fontId="141" fillId="0" borderId="0" xfId="52" applyFont="1" applyBorder="1"/>
    <xf numFmtId="0" fontId="141" fillId="0" borderId="0" xfId="28" applyFont="1"/>
    <xf numFmtId="49" fontId="142" fillId="0" borderId="0" xfId="28" applyNumberFormat="1" applyFont="1" applyAlignment="1">
      <alignment horizontal="left" vertical="top" wrapText="1"/>
    </xf>
    <xf numFmtId="49" fontId="151" fillId="0" borderId="0" xfId="44" applyNumberFormat="1" applyFont="1" applyAlignment="1">
      <alignment horizontal="left" vertical="top" wrapText="1" shrinkToFit="1"/>
    </xf>
    <xf numFmtId="171" fontId="144" fillId="0" borderId="0" xfId="28" applyNumberFormat="1" applyFont="1" applyAlignment="1">
      <alignment wrapText="1"/>
    </xf>
    <xf numFmtId="0" fontId="144" fillId="0" borderId="0" xfId="40" applyFont="1" applyAlignment="1" applyProtection="1">
      <alignment horizontal="center"/>
      <protection locked="0"/>
    </xf>
    <xf numFmtId="4" fontId="144" fillId="0" borderId="0" xfId="40" applyNumberFormat="1" applyFont="1" applyProtection="1">
      <protection locked="0"/>
    </xf>
    <xf numFmtId="0" fontId="144" fillId="0" borderId="0" xfId="40" applyFont="1" applyProtection="1">
      <protection locked="0"/>
    </xf>
    <xf numFmtId="173" fontId="140" fillId="0" borderId="0" xfId="47" applyFont="1" applyAlignment="1">
      <alignment horizontal="justify" vertical="top" wrapText="1"/>
    </xf>
    <xf numFmtId="0" fontId="152" fillId="0" borderId="0" xfId="44" applyFont="1"/>
    <xf numFmtId="4" fontId="144" fillId="0" borderId="0" xfId="47" applyNumberFormat="1" applyFont="1" applyAlignment="1">
      <alignment horizontal="right"/>
    </xf>
    <xf numFmtId="173" fontId="144" fillId="0" borderId="0" xfId="47" applyFont="1"/>
    <xf numFmtId="3" fontId="140" fillId="0" borderId="0" xfId="40" applyNumberFormat="1" applyAlignment="1" applyProtection="1">
      <alignment horizontal="right" wrapText="1"/>
      <protection locked="0"/>
    </xf>
    <xf numFmtId="4" fontId="153" fillId="0" borderId="0" xfId="44" applyNumberFormat="1" applyFont="1"/>
    <xf numFmtId="0" fontId="153" fillId="0" borderId="0" xfId="44" applyFont="1"/>
    <xf numFmtId="2" fontId="140" fillId="0" borderId="0" xfId="28" applyNumberFormat="1" applyFont="1" applyAlignment="1">
      <alignment wrapText="1"/>
    </xf>
    <xf numFmtId="1" fontId="140" fillId="0" borderId="0" xfId="28" applyNumberFormat="1" applyFont="1" applyAlignment="1">
      <alignment horizontal="center" wrapText="1"/>
    </xf>
    <xf numFmtId="4" fontId="140" fillId="0" borderId="0" xfId="28" applyNumberFormat="1" applyFont="1" applyAlignment="1">
      <alignment wrapText="1"/>
    </xf>
    <xf numFmtId="3" fontId="140" fillId="0" borderId="0" xfId="40" applyNumberFormat="1" applyAlignment="1" applyProtection="1">
      <alignment horizontal="center" wrapText="1"/>
      <protection locked="0"/>
    </xf>
    <xf numFmtId="3" fontId="144" fillId="0" borderId="0" xfId="40" applyNumberFormat="1" applyFont="1" applyAlignment="1" applyProtection="1">
      <alignment horizontal="center" wrapText="1"/>
      <protection locked="0"/>
    </xf>
    <xf numFmtId="4" fontId="142" fillId="0" borderId="0" xfId="40" applyNumberFormat="1" applyFont="1" applyAlignment="1" applyProtection="1">
      <alignment horizontal="justify"/>
      <protection locked="0"/>
    </xf>
    <xf numFmtId="4" fontId="142" fillId="0" borderId="0" xfId="40" applyNumberFormat="1" applyFont="1" applyAlignment="1" applyProtection="1">
      <alignment horizontal="center"/>
      <protection locked="0"/>
    </xf>
    <xf numFmtId="4" fontId="142" fillId="0" borderId="0" xfId="40" applyNumberFormat="1" applyFont="1" applyAlignment="1" applyProtection="1">
      <alignment horizontal="justify" wrapText="1"/>
      <protection locked="0"/>
    </xf>
    <xf numFmtId="0" fontId="143" fillId="0" borderId="0" xfId="40" applyFont="1" applyAlignment="1" applyProtection="1">
      <alignment horizontal="right"/>
      <protection locked="0"/>
    </xf>
    <xf numFmtId="171" fontId="147" fillId="0" borderId="0" xfId="28" applyNumberFormat="1" applyFont="1"/>
    <xf numFmtId="2" fontId="147" fillId="0" borderId="0" xfId="28" applyNumberFormat="1" applyFont="1"/>
    <xf numFmtId="171" fontId="147" fillId="0" borderId="0" xfId="28" applyNumberFormat="1" applyFont="1" applyAlignment="1">
      <alignment horizontal="left" indent="1"/>
    </xf>
    <xf numFmtId="171" fontId="147" fillId="0" borderId="0" xfId="28" applyNumberFormat="1" applyFont="1" applyAlignment="1">
      <alignment horizontal="left" wrapText="1" indent="1"/>
    </xf>
    <xf numFmtId="1" fontId="147" fillId="0" borderId="0" xfId="28" applyNumberFormat="1" applyFont="1"/>
    <xf numFmtId="0" fontId="154" fillId="0" borderId="0" xfId="40" applyFont="1" applyAlignment="1" applyProtection="1">
      <alignment horizontal="justify"/>
      <protection locked="0"/>
    </xf>
    <xf numFmtId="4" fontId="82" fillId="0" borderId="0" xfId="37" applyNumberFormat="1" applyFont="1" applyAlignment="1">
      <alignment horizontal="right" vertical="center"/>
    </xf>
    <xf numFmtId="0" fontId="15" fillId="0" borderId="9" xfId="3" applyFont="1" applyBorder="1"/>
    <xf numFmtId="0" fontId="15" fillId="0" borderId="10" xfId="3" applyFont="1" applyBorder="1"/>
    <xf numFmtId="167" fontId="15" fillId="0" borderId="33" xfId="3" applyNumberFormat="1" applyFont="1" applyBorder="1"/>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31"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32" xfId="0" applyFont="1" applyBorder="1" applyAlignment="1">
      <alignment horizontal="center" vertical="center"/>
    </xf>
    <xf numFmtId="0" fontId="8" fillId="0" borderId="0" xfId="0" applyFont="1" applyAlignment="1">
      <alignment horizontal="left" vertical="top"/>
    </xf>
    <xf numFmtId="0" fontId="8" fillId="0" borderId="0" xfId="0" applyFont="1" applyAlignment="1">
      <alignment horizontal="left" vertical="top" wrapText="1"/>
    </xf>
    <xf numFmtId="0" fontId="8" fillId="0" borderId="3" xfId="0" applyFont="1" applyBorder="1" applyAlignment="1">
      <alignment horizontal="left" vertical="center" wrapText="1"/>
    </xf>
    <xf numFmtId="0" fontId="8" fillId="0" borderId="18" xfId="0" applyFont="1" applyBorder="1" applyAlignment="1">
      <alignment horizontal="left" vertical="center" wrapText="1"/>
    </xf>
    <xf numFmtId="0" fontId="8" fillId="0" borderId="0" xfId="0" applyFont="1" applyAlignment="1">
      <alignment horizontal="left"/>
    </xf>
    <xf numFmtId="0" fontId="8" fillId="0" borderId="3" xfId="0" applyFont="1" applyBorder="1" applyAlignment="1">
      <alignment horizontal="left"/>
    </xf>
    <xf numFmtId="0" fontId="8" fillId="0" borderId="18" xfId="0" applyFont="1" applyBorder="1" applyAlignment="1">
      <alignment horizontal="left"/>
    </xf>
    <xf numFmtId="0" fontId="25" fillId="0" borderId="0" xfId="0" applyFont="1" applyAlignment="1">
      <alignment horizontal="left" vertical="top" wrapText="1"/>
    </xf>
    <xf numFmtId="0" fontId="33" fillId="0" borderId="0" xfId="0" applyFont="1" applyAlignment="1">
      <alignment horizontal="left" vertical="top" wrapText="1"/>
    </xf>
    <xf numFmtId="0" fontId="12" fillId="0" borderId="0" xfId="0" applyFont="1" applyAlignment="1">
      <alignment horizontal="left" vertical="top" wrapText="1"/>
    </xf>
    <xf numFmtId="0" fontId="9" fillId="0" borderId="0" xfId="0" applyFont="1" applyAlignment="1">
      <alignment horizontal="left" vertical="top" wrapText="1"/>
    </xf>
    <xf numFmtId="0" fontId="9" fillId="0" borderId="0" xfId="0" quotePrefix="1" applyFont="1" applyAlignment="1">
      <alignment horizontal="left" vertical="top" wrapText="1"/>
    </xf>
    <xf numFmtId="0" fontId="8" fillId="0" borderId="3" xfId="39" quotePrefix="1" applyFont="1" applyBorder="1" applyAlignment="1">
      <alignment horizontal="left" vertical="top" wrapText="1"/>
    </xf>
    <xf numFmtId="0" fontId="8" fillId="0" borderId="3" xfId="39" applyFont="1" applyBorder="1" applyAlignment="1">
      <alignment horizontal="left" vertical="top" wrapText="1"/>
    </xf>
    <xf numFmtId="0" fontId="8" fillId="0" borderId="18" xfId="39" applyFont="1" applyBorder="1" applyAlignment="1">
      <alignment horizontal="left" vertical="top" wrapText="1"/>
    </xf>
    <xf numFmtId="0" fontId="68" fillId="4" borderId="4" xfId="3" applyFont="1" applyFill="1" applyBorder="1" applyAlignment="1">
      <alignment horizontal="left" vertical="top" wrapText="1"/>
    </xf>
    <xf numFmtId="0" fontId="68" fillId="4" borderId="3" xfId="3" applyFont="1" applyFill="1" applyBorder="1" applyAlignment="1">
      <alignment horizontal="left" vertical="top" wrapText="1"/>
    </xf>
    <xf numFmtId="0" fontId="8" fillId="0" borderId="3" xfId="0" applyFont="1" applyBorder="1" applyAlignment="1">
      <alignment horizontal="left" vertical="top" wrapText="1"/>
    </xf>
    <xf numFmtId="0" fontId="8" fillId="0" borderId="18" xfId="0" applyFont="1" applyBorder="1" applyAlignment="1">
      <alignment horizontal="left" vertical="top" wrapText="1"/>
    </xf>
    <xf numFmtId="0" fontId="41" fillId="0" borderId="0" xfId="3" applyFont="1" applyAlignment="1">
      <alignment vertical="top" wrapText="1"/>
    </xf>
    <xf numFmtId="0" fontId="41" fillId="0" borderId="0" xfId="3" applyFont="1" applyAlignment="1">
      <alignment horizontal="left" vertical="top" wrapText="1"/>
    </xf>
    <xf numFmtId="0" fontId="41" fillId="0" borderId="0" xfId="10" applyFont="1" applyAlignment="1">
      <alignment vertical="top" wrapText="1"/>
    </xf>
    <xf numFmtId="0" fontId="0" fillId="0" borderId="0" xfId="0"/>
    <xf numFmtId="0" fontId="48" fillId="0" borderId="0" xfId="3" applyFont="1" applyAlignment="1">
      <alignment horizontal="left" vertical="top" wrapText="1"/>
    </xf>
    <xf numFmtId="0" fontId="41" fillId="0" borderId="0" xfId="53" applyFont="1" applyAlignment="1">
      <alignment horizontal="left" vertical="top" wrapText="1"/>
    </xf>
    <xf numFmtId="0" fontId="45" fillId="0" borderId="16" xfId="0" applyFont="1" applyBorder="1" applyAlignment="1">
      <alignment horizontal="justify" vertical="top" wrapText="1"/>
    </xf>
    <xf numFmtId="0" fontId="45" fillId="0" borderId="2" xfId="0" applyFont="1" applyBorder="1"/>
    <xf numFmtId="0" fontId="45" fillId="0" borderId="17" xfId="0" applyFont="1" applyBorder="1"/>
    <xf numFmtId="0" fontId="28" fillId="0" borderId="16" xfId="0" applyFont="1" applyBorder="1" applyAlignment="1">
      <alignment horizontal="justify" vertical="top" wrapText="1"/>
    </xf>
    <xf numFmtId="0" fontId="28" fillId="0" borderId="2" xfId="0" applyFont="1" applyBorder="1"/>
    <xf numFmtId="0" fontId="28" fillId="0" borderId="17" xfId="0" applyFont="1" applyBorder="1"/>
    <xf numFmtId="0" fontId="19" fillId="3" borderId="4" xfId="11" applyFont="1" applyFill="1" applyBorder="1"/>
    <xf numFmtId="0" fontId="19" fillId="3" borderId="3" xfId="11" applyFont="1" applyFill="1" applyBorder="1"/>
    <xf numFmtId="0" fontId="19" fillId="3" borderId="18" xfId="11" applyFont="1" applyFill="1" applyBorder="1"/>
    <xf numFmtId="0" fontId="26" fillId="0" borderId="11" xfId="0" applyFont="1" applyBorder="1" applyAlignment="1">
      <alignment horizontal="justify" vertical="top" wrapText="1"/>
    </xf>
    <xf numFmtId="0" fontId="28" fillId="0" borderId="12" xfId="0" applyFont="1" applyBorder="1"/>
    <xf numFmtId="0" fontId="28" fillId="0" borderId="13" xfId="0" applyFont="1" applyBorder="1"/>
    <xf numFmtId="0" fontId="28" fillId="0" borderId="14" xfId="0" applyFont="1" applyBorder="1" applyAlignment="1">
      <alignment horizontal="justify" vertical="top" wrapText="1"/>
    </xf>
    <xf numFmtId="0" fontId="28" fillId="0" borderId="0" xfId="0" applyFont="1"/>
    <xf numFmtId="0" fontId="28" fillId="0" borderId="15" xfId="0" applyFont="1" applyBorder="1"/>
    <xf numFmtId="0" fontId="56" fillId="0" borderId="11" xfId="0" applyFont="1" applyBorder="1" applyAlignment="1">
      <alignment horizontal="justify" vertical="top" wrapText="1"/>
    </xf>
    <xf numFmtId="0" fontId="45" fillId="0" borderId="12" xfId="0" applyFont="1" applyBorder="1"/>
    <xf numFmtId="0" fontId="45" fillId="0" borderId="13" xfId="0" applyFont="1" applyBorder="1"/>
    <xf numFmtId="0" fontId="28" fillId="0" borderId="16" xfId="0" applyFont="1" applyBorder="1" applyAlignment="1">
      <alignment horizontal="left" vertical="top" wrapText="1"/>
    </xf>
    <xf numFmtId="0" fontId="28" fillId="0" borderId="2" xfId="0" applyFont="1" applyBorder="1" applyAlignment="1">
      <alignment horizontal="left"/>
    </xf>
    <xf numFmtId="0" fontId="28" fillId="0" borderId="17" xfId="0" applyFont="1" applyBorder="1" applyAlignment="1">
      <alignment horizontal="left"/>
    </xf>
    <xf numFmtId="0" fontId="28" fillId="0" borderId="14" xfId="0" applyFont="1" applyBorder="1" applyAlignment="1">
      <alignment horizontal="left" vertical="top" wrapText="1"/>
    </xf>
    <xf numFmtId="0" fontId="28" fillId="0" borderId="0" xfId="0" applyFont="1" applyAlignment="1">
      <alignment horizontal="left"/>
    </xf>
    <xf numFmtId="0" fontId="28" fillId="0" borderId="15" xfId="0" applyFont="1" applyBorder="1" applyAlignment="1">
      <alignment horizontal="left"/>
    </xf>
    <xf numFmtId="0" fontId="26" fillId="0" borderId="11" xfId="0" applyFont="1" applyBorder="1" applyAlignment="1">
      <alignment horizontal="left" vertical="top" wrapText="1"/>
    </xf>
    <xf numFmtId="0" fontId="28" fillId="0" borderId="12" xfId="0" applyFont="1" applyBorder="1" applyAlignment="1">
      <alignment horizontal="left"/>
    </xf>
    <xf numFmtId="0" fontId="28" fillId="0" borderId="13" xfId="0" applyFont="1" applyBorder="1" applyAlignment="1">
      <alignment horizontal="left"/>
    </xf>
    <xf numFmtId="0" fontId="26" fillId="0" borderId="14" xfId="0" applyFont="1" applyBorder="1" applyAlignment="1">
      <alignment horizontal="left" vertical="top" wrapText="1"/>
    </xf>
    <xf numFmtId="0" fontId="25" fillId="0" borderId="34" xfId="11" applyFont="1" applyBorder="1" applyAlignment="1">
      <alignment horizontal="left" vertical="top" wrapText="1"/>
    </xf>
    <xf numFmtId="0" fontId="28" fillId="0" borderId="2" xfId="0" applyFont="1" applyBorder="1" applyAlignment="1">
      <alignment wrapText="1"/>
    </xf>
    <xf numFmtId="0" fontId="28" fillId="0" borderId="17" xfId="0" applyFont="1" applyBorder="1" applyAlignment="1">
      <alignment wrapText="1"/>
    </xf>
    <xf numFmtId="0" fontId="28" fillId="0" borderId="12" xfId="0" applyFont="1" applyBorder="1" applyAlignment="1">
      <alignment wrapText="1"/>
    </xf>
    <xf numFmtId="0" fontId="28" fillId="0" borderId="13" xfId="0" applyFont="1" applyBorder="1" applyAlignment="1">
      <alignment wrapText="1"/>
    </xf>
    <xf numFmtId="0" fontId="28" fillId="0" borderId="0" xfId="0" applyFont="1" applyAlignment="1">
      <alignment wrapText="1"/>
    </xf>
    <xf numFmtId="0" fontId="28" fillId="0" borderId="15" xfId="0" applyFont="1" applyBorder="1" applyAlignment="1">
      <alignment wrapText="1"/>
    </xf>
    <xf numFmtId="0" fontId="39" fillId="0" borderId="11" xfId="0" applyFont="1" applyBorder="1" applyAlignment="1">
      <alignment horizontal="justify" vertical="top" wrapText="1"/>
    </xf>
    <xf numFmtId="0" fontId="28" fillId="0" borderId="12" xfId="0" applyFont="1" applyBorder="1" applyAlignment="1">
      <alignment horizontal="justify" vertical="top" wrapText="1"/>
    </xf>
    <xf numFmtId="0" fontId="28" fillId="0" borderId="13" xfId="0" applyFont="1" applyBorder="1" applyAlignment="1">
      <alignment horizontal="justify" vertical="top" wrapText="1"/>
    </xf>
    <xf numFmtId="0" fontId="26" fillId="0" borderId="14" xfId="0" applyFont="1" applyBorder="1" applyAlignment="1">
      <alignment horizontal="justify" vertical="top" wrapText="1"/>
    </xf>
    <xf numFmtId="0" fontId="28" fillId="0" borderId="0" xfId="0" applyFont="1" applyAlignment="1">
      <alignment vertical="top" wrapText="1"/>
    </xf>
    <xf numFmtId="0" fontId="28" fillId="0" borderId="15" xfId="0" applyFont="1" applyBorder="1" applyAlignment="1">
      <alignment vertical="top" wrapText="1"/>
    </xf>
    <xf numFmtId="49" fontId="40" fillId="0" borderId="4" xfId="13" applyNumberFormat="1" applyFont="1" applyBorder="1" applyAlignment="1" applyProtection="1">
      <alignment horizontal="left" vertical="top" wrapText="1"/>
      <protection locked="0"/>
    </xf>
    <xf numFmtId="0" fontId="40" fillId="0" borderId="3" xfId="0" applyFont="1" applyBorder="1" applyAlignment="1">
      <alignment vertical="top"/>
    </xf>
    <xf numFmtId="0" fontId="40" fillId="0" borderId="18" xfId="0" applyFont="1" applyBorder="1" applyAlignment="1">
      <alignment vertical="top"/>
    </xf>
    <xf numFmtId="0" fontId="28" fillId="0" borderId="0" xfId="0" applyFont="1" applyAlignment="1">
      <alignment horizontal="justify"/>
    </xf>
    <xf numFmtId="0" fontId="28" fillId="0" borderId="15" xfId="0" applyFont="1" applyBorder="1" applyAlignment="1">
      <alignment horizontal="justify"/>
    </xf>
    <xf numFmtId="0" fontId="28" fillId="0" borderId="2" xfId="0" applyFont="1" applyBorder="1" applyAlignment="1">
      <alignment horizontal="left" vertical="top" wrapText="1"/>
    </xf>
    <xf numFmtId="0" fontId="28" fillId="0" borderId="17" xfId="0" applyFont="1" applyBorder="1" applyAlignment="1">
      <alignment horizontal="left" vertical="top" wrapText="1"/>
    </xf>
    <xf numFmtId="0" fontId="28" fillId="0" borderId="0" xfId="0" applyFont="1" applyAlignment="1">
      <alignment horizontal="justify" vertical="top"/>
    </xf>
    <xf numFmtId="0" fontId="28" fillId="0" borderId="15" xfId="0" applyFont="1" applyBorder="1" applyAlignment="1">
      <alignment horizontal="justify" vertical="top"/>
    </xf>
    <xf numFmtId="0" fontId="28" fillId="0" borderId="14" xfId="15" applyFont="1" applyBorder="1" applyAlignment="1">
      <alignment horizontal="left" vertical="top" wrapText="1"/>
    </xf>
    <xf numFmtId="0" fontId="28" fillId="0" borderId="0" xfId="15" applyFont="1" applyAlignment="1">
      <alignment horizontal="left" vertical="top" wrapText="1"/>
    </xf>
    <xf numFmtId="0" fontId="28" fillId="0" borderId="15" xfId="15" applyFont="1" applyBorder="1" applyAlignment="1">
      <alignment horizontal="left" vertical="top" wrapText="1"/>
    </xf>
    <xf numFmtId="0" fontId="28" fillId="0" borderId="16" xfId="15" applyFont="1" applyBorder="1" applyAlignment="1">
      <alignment horizontal="left" vertical="top" wrapText="1"/>
    </xf>
    <xf numFmtId="0" fontId="28" fillId="0" borderId="2" xfId="15" applyFont="1" applyBorder="1" applyAlignment="1">
      <alignment horizontal="left" vertical="top" wrapText="1"/>
    </xf>
    <xf numFmtId="0" fontId="28" fillId="0" borderId="17" xfId="15" applyFont="1" applyBorder="1" applyAlignment="1">
      <alignment horizontal="left" vertical="top" wrapText="1"/>
    </xf>
    <xf numFmtId="0" fontId="28" fillId="0" borderId="11" xfId="0" applyFont="1" applyBorder="1" applyAlignment="1">
      <alignment horizontal="justify" vertical="top" wrapText="1"/>
    </xf>
    <xf numFmtId="0" fontId="28" fillId="0" borderId="2" xfId="0" applyFont="1" applyBorder="1" applyAlignment="1">
      <alignment horizontal="justify" vertical="top" wrapText="1"/>
    </xf>
    <xf numFmtId="0" fontId="28" fillId="0" borderId="17" xfId="0" applyFont="1" applyBorder="1" applyAlignment="1">
      <alignment horizontal="justify" vertical="top" wrapText="1"/>
    </xf>
    <xf numFmtId="0" fontId="49" fillId="0" borderId="16" xfId="0" applyFont="1" applyBorder="1" applyAlignment="1">
      <alignment horizontal="justify" vertical="top" wrapText="1"/>
    </xf>
    <xf numFmtId="0" fontId="49" fillId="0" borderId="2" xfId="0" applyFont="1" applyBorder="1" applyAlignment="1">
      <alignment horizontal="justify" vertical="top" wrapText="1"/>
    </xf>
    <xf numFmtId="0" fontId="49" fillId="0" borderId="17" xfId="0" applyFont="1" applyBorder="1" applyAlignment="1">
      <alignment horizontal="justify" vertical="top" wrapText="1"/>
    </xf>
    <xf numFmtId="0" fontId="45" fillId="0" borderId="4" xfId="0" applyFont="1" applyBorder="1" applyAlignment="1">
      <alignment horizontal="justify" vertical="top" wrapText="1"/>
    </xf>
    <xf numFmtId="0" fontId="45" fillId="0" borderId="3" xfId="0" applyFont="1" applyBorder="1" applyAlignment="1">
      <alignment horizontal="justify" vertical="top"/>
    </xf>
    <xf numFmtId="0" fontId="45" fillId="0" borderId="18" xfId="0" applyFont="1" applyBorder="1" applyAlignment="1">
      <alignment horizontal="justify" vertical="top"/>
    </xf>
    <xf numFmtId="0" fontId="39" fillId="0" borderId="11" xfId="3" applyFont="1" applyBorder="1" applyAlignment="1">
      <alignment horizontal="justify" vertical="top" wrapText="1"/>
    </xf>
    <xf numFmtId="0" fontId="28" fillId="0" borderId="12" xfId="3" applyFont="1" applyBorder="1"/>
    <xf numFmtId="0" fontId="28" fillId="0" borderId="13" xfId="3" applyFont="1" applyBorder="1"/>
    <xf numFmtId="0" fontId="28" fillId="0" borderId="14" xfId="3" applyFont="1" applyBorder="1" applyAlignment="1">
      <alignment horizontal="justify" vertical="top" wrapText="1"/>
    </xf>
    <xf numFmtId="0" fontId="28" fillId="0" borderId="0" xfId="3" applyFont="1" applyAlignment="1">
      <alignment horizontal="justify" vertical="top"/>
    </xf>
    <xf numFmtId="0" fontId="28" fillId="0" borderId="15" xfId="3" applyFont="1" applyBorder="1" applyAlignment="1">
      <alignment horizontal="justify" vertical="top"/>
    </xf>
    <xf numFmtId="3" fontId="28" fillId="0" borderId="14" xfId="3" applyNumberFormat="1" applyFont="1" applyBorder="1" applyAlignment="1">
      <alignment horizontal="justify" vertical="top" wrapText="1"/>
    </xf>
    <xf numFmtId="0" fontId="28" fillId="0" borderId="0" xfId="3" applyFont="1" applyAlignment="1">
      <alignment wrapText="1"/>
    </xf>
    <xf numFmtId="0" fontId="28" fillId="0" borderId="15" xfId="3" applyFont="1" applyBorder="1" applyAlignment="1">
      <alignment wrapText="1"/>
    </xf>
    <xf numFmtId="3" fontId="28" fillId="0" borderId="16" xfId="3" applyNumberFormat="1" applyFont="1" applyBorder="1" applyAlignment="1">
      <alignment horizontal="justify" vertical="top" wrapText="1"/>
    </xf>
    <xf numFmtId="0" fontId="28" fillId="0" borderId="2" xfId="3" applyFont="1" applyBorder="1" applyAlignment="1">
      <alignment wrapText="1"/>
    </xf>
    <xf numFmtId="0" fontId="28" fillId="0" borderId="17" xfId="3" applyFont="1" applyBorder="1" applyAlignment="1">
      <alignment wrapText="1"/>
    </xf>
    <xf numFmtId="0" fontId="136" fillId="0" borderId="0" xfId="37" applyFont="1" applyAlignment="1">
      <alignment wrapText="1"/>
    </xf>
    <xf numFmtId="0" fontId="3" fillId="0" borderId="0" xfId="31" applyAlignment="1">
      <alignment wrapText="1"/>
    </xf>
    <xf numFmtId="0" fontId="82" fillId="0" borderId="0" xfId="23" quotePrefix="1" applyFont="1" applyAlignment="1">
      <alignment horizontal="justify" vertical="top" wrapText="1"/>
    </xf>
    <xf numFmtId="0" fontId="70" fillId="0" borderId="0" xfId="23" applyFont="1"/>
    <xf numFmtId="0" fontId="83" fillId="0" borderId="0" xfId="23" applyFont="1" applyAlignment="1">
      <alignment horizontal="justify" vertical="top" wrapText="1"/>
    </xf>
    <xf numFmtId="0" fontId="84" fillId="0" borderId="0" xfId="23" applyFont="1"/>
    <xf numFmtId="0" fontId="36" fillId="0" borderId="0" xfId="23" applyFont="1"/>
    <xf numFmtId="0" fontId="82" fillId="0" borderId="0" xfId="25" quotePrefix="1" applyFont="1" applyAlignment="1">
      <alignment horizontal="justify" vertical="top" wrapText="1"/>
    </xf>
    <xf numFmtId="0" fontId="84" fillId="0" borderId="0" xfId="25" applyFont="1"/>
    <xf numFmtId="0" fontId="117" fillId="0" borderId="0" xfId="25" applyFont="1" applyAlignment="1">
      <alignment horizontal="justify" vertical="top" wrapText="1"/>
    </xf>
    <xf numFmtId="0" fontId="84" fillId="0" borderId="0" xfId="25" applyFont="1" applyAlignment="1">
      <alignment vertical="top"/>
    </xf>
    <xf numFmtId="0" fontId="70" fillId="0" borderId="0" xfId="25"/>
    <xf numFmtId="0" fontId="81" fillId="0" borderId="0" xfId="25" applyFont="1" applyAlignment="1">
      <alignment horizontal="justify" vertical="top" wrapText="1"/>
    </xf>
    <xf numFmtId="0" fontId="118" fillId="0" borderId="0" xfId="25" applyFont="1"/>
    <xf numFmtId="0" fontId="81" fillId="0" borderId="0" xfId="25" quotePrefix="1" applyFont="1" applyAlignment="1">
      <alignment horizontal="justify" vertical="top" wrapText="1"/>
    </xf>
    <xf numFmtId="0" fontId="122" fillId="0" borderId="0" xfId="31" applyFont="1" applyAlignment="1">
      <alignment horizontal="justify" vertical="top" wrapText="1"/>
    </xf>
    <xf numFmtId="0" fontId="123" fillId="0" borderId="0" xfId="31" applyFont="1"/>
    <xf numFmtId="0" fontId="82" fillId="0" borderId="0" xfId="31" quotePrefix="1" applyFont="1" applyAlignment="1">
      <alignment horizontal="justify" vertical="top" wrapText="1"/>
    </xf>
    <xf numFmtId="0" fontId="21" fillId="0" borderId="0" xfId="31" applyFont="1"/>
    <xf numFmtId="0" fontId="70" fillId="0" borderId="0" xfId="31" applyFont="1"/>
    <xf numFmtId="0" fontId="126" fillId="0" borderId="9" xfId="31" applyFont="1" applyBorder="1" applyAlignment="1">
      <alignment horizontal="justify" vertical="top" wrapText="1"/>
    </xf>
    <xf numFmtId="0" fontId="21" fillId="0" borderId="10" xfId="31" applyFont="1" applyBorder="1"/>
    <xf numFmtId="0" fontId="21" fillId="0" borderId="33" xfId="31" applyFont="1" applyBorder="1"/>
    <xf numFmtId="0" fontId="126" fillId="0" borderId="10" xfId="31" applyFont="1" applyBorder="1" applyAlignment="1">
      <alignment horizontal="justify" vertical="top" wrapText="1"/>
    </xf>
    <xf numFmtId="0" fontId="126" fillId="0" borderId="33" xfId="31" applyFont="1" applyBorder="1" applyAlignment="1">
      <alignment horizontal="justify" vertical="top" wrapText="1"/>
    </xf>
    <xf numFmtId="0" fontId="70" fillId="0" borderId="0" xfId="31" applyFont="1" applyAlignment="1">
      <alignment wrapText="1"/>
    </xf>
    <xf numFmtId="0" fontId="1" fillId="0" borderId="0" xfId="28" applyAlignment="1">
      <alignment wrapText="1"/>
    </xf>
  </cellXfs>
  <cellStyles count="54">
    <cellStyle name="Excel Built-in Normal" xfId="1" xr:uid="{00000000-0005-0000-0000-000000000000}"/>
    <cellStyle name="Navadno" xfId="0" builtinId="0"/>
    <cellStyle name="Navadno 10_26-2017-Material" xfId="39" xr:uid="{6D00E900-9CE3-4EC9-8D20-8A54EA00C88A}"/>
    <cellStyle name="Navadno 11 2 2" xfId="32" xr:uid="{5D217745-BC5B-4EFE-9AA0-C300DCA8F62A}"/>
    <cellStyle name="Navadno 14 60 3" xfId="47" xr:uid="{D1596736-4A39-41D2-851B-2C660134527C}"/>
    <cellStyle name="Navadno 2" xfId="2" xr:uid="{00000000-0005-0000-0000-000002000000}"/>
    <cellStyle name="Navadno 2 12 4" xfId="31" xr:uid="{A11D8DB1-ABA1-4487-9648-F15E549FAE34}"/>
    <cellStyle name="Navadno 2 2" xfId="3" xr:uid="{00000000-0005-0000-0000-000003000000}"/>
    <cellStyle name="Navadno 2 2 2" xfId="53" xr:uid="{AB0E46C3-BEDA-4939-87C9-1E032F306C2A}"/>
    <cellStyle name="Navadno 2 2 2 4" xfId="38" xr:uid="{5A57BD9E-8211-4C3D-8EFD-759263AAE971}"/>
    <cellStyle name="Navadno 2 3" xfId="21" xr:uid="{00000000-0005-0000-0000-000004000000}"/>
    <cellStyle name="Navadno 2 3 2 2" xfId="25" xr:uid="{D6B0A7C7-3C15-445D-9240-719B6C2463F2}"/>
    <cellStyle name="Navadno 2 62" xfId="44" xr:uid="{454B74C1-31AD-40D3-B60C-89484EC08BBF}"/>
    <cellStyle name="Navadno 3" xfId="4" xr:uid="{00000000-0005-0000-0000-000005000000}"/>
    <cellStyle name="Navadno 3 2" xfId="5" xr:uid="{00000000-0005-0000-0000-000006000000}"/>
    <cellStyle name="Navadno 4" xfId="6" xr:uid="{00000000-0005-0000-0000-000007000000}"/>
    <cellStyle name="Navadno 4 2" xfId="24" xr:uid="{48078836-E211-47A2-8E96-BEEB3576776F}"/>
    <cellStyle name="Navadno 4 2 2" xfId="27" xr:uid="{E85983EC-FC36-4512-96A6-11B8E9A74CC4}"/>
    <cellStyle name="Navadno 5" xfId="7" xr:uid="{00000000-0005-0000-0000-000008000000}"/>
    <cellStyle name="Navadno 5 2" xfId="8" xr:uid="{00000000-0005-0000-0000-000009000000}"/>
    <cellStyle name="Navadno 5 5" xfId="33" xr:uid="{542A4419-6A29-4656-998F-F275ECF2FB4C}"/>
    <cellStyle name="Navadno 5 75" xfId="37" xr:uid="{4A3734B1-E2AB-4EB1-9998-DB6D0439C50C}"/>
    <cellStyle name="Navadno 59" xfId="51" xr:uid="{9706EC4F-24B3-430A-9D52-97EE1849BB40}"/>
    <cellStyle name="Navadno 6" xfId="22" xr:uid="{00000000-0005-0000-0000-00000A000000}"/>
    <cellStyle name="Navadno 6 66 2" xfId="30" xr:uid="{3E60EBCC-3841-4E04-BB14-4FD5AD3C9984}"/>
    <cellStyle name="Navadno 63" xfId="48" xr:uid="{D4B0F8FD-C1E0-4FA4-8D36-B11CCAA383CA}"/>
    <cellStyle name="Navadno 7" xfId="23" xr:uid="{CB80B51A-CFA6-431F-ADAF-2649EA4A9E9E}"/>
    <cellStyle name="Navadno 7 2" xfId="26" xr:uid="{59C3D34A-8259-495E-A4C3-D8E001823136}"/>
    <cellStyle name="Navadno 7 3" xfId="45" xr:uid="{C5F42BD5-BB69-405F-B093-B6671BC79408}"/>
    <cellStyle name="Navadno 8" xfId="9" xr:uid="{00000000-0005-0000-0000-00000B000000}"/>
    <cellStyle name="Navadno 8 2" xfId="40" xr:uid="{3AEA021D-C6A3-4EEF-9DD1-AE5692A67C5B}"/>
    <cellStyle name="Navadno 9" xfId="28" xr:uid="{3698DE34-BDFE-4300-A885-BE1ED308F80F}"/>
    <cellStyle name="Navadno 9 2" xfId="35" xr:uid="{4055B59F-DFEB-4B0C-B72B-485F96E07D80}"/>
    <cellStyle name="Navadno 9 2 2" xfId="43" xr:uid="{F84098C9-2675-4B11-9281-9E9165695C73}"/>
    <cellStyle name="Navadno_3 PZI popis energetski in GMP mediji raztehtovalnica -07-080-2" xfId="29" xr:uid="{D34CCCD1-327D-4755-A179-A3DAFD8968E3}"/>
    <cellStyle name="Navadno_Fin-črn 2" xfId="10" xr:uid="{00000000-0005-0000-0000-00000C000000}"/>
    <cellStyle name="Navadno_List1" xfId="11" xr:uid="{00000000-0005-0000-0000-00000D000000}"/>
    <cellStyle name="Navadno_popGO.popravljen NL-PZI" xfId="12" xr:uid="{00000000-0005-0000-0000-00000E000000}"/>
    <cellStyle name="Navadno_PZI - C - pogodbeni" xfId="13" xr:uid="{00000000-0005-0000-0000-00000F000000}"/>
    <cellStyle name="Normal 2" xfId="14" xr:uid="{00000000-0005-0000-0000-000010000000}"/>
    <cellStyle name="Normal 2 37" xfId="34" xr:uid="{09C8DFCB-9117-4F95-A08F-E63F949B0A9F}"/>
    <cellStyle name="Normal_08-010-000105-TP" xfId="49" xr:uid="{3E12C148-2161-4D9C-BF49-EB9F44AB0CB9}"/>
    <cellStyle name="Normal_SOCA_ popisi_TOPLOTNE POSTAJE-070725" xfId="46" xr:uid="{0E0E1334-62FB-401D-A9F8-91C4BCCA376F}"/>
    <cellStyle name="Normal_tesarska dela - streha" xfId="15" xr:uid="{00000000-0005-0000-0000-000012000000}"/>
    <cellStyle name="Odstotek 2" xfId="16" xr:uid="{00000000-0005-0000-0000-000013000000}"/>
    <cellStyle name="Odstotek 2 2" xfId="17" xr:uid="{00000000-0005-0000-0000-000014000000}"/>
    <cellStyle name="Odstotek 3" xfId="41" xr:uid="{29EF643C-8FB4-4A93-BD9B-021B9953528C}"/>
    <cellStyle name="Odstotek 3 2" xfId="42" xr:uid="{D814CD9C-BEDC-4569-813B-60B69ABA7180}"/>
    <cellStyle name="Slog 1" xfId="18" xr:uid="{00000000-0005-0000-0000-000015000000}"/>
    <cellStyle name="Slog 1 4" xfId="36" xr:uid="{22097BA7-1637-45B8-8972-FC4E11A5CC65}"/>
    <cellStyle name="Valuta 2" xfId="52" xr:uid="{D32E78CF-42CB-4ED3-846A-5E1E8E310DC1}"/>
    <cellStyle name="Valuta 345" xfId="50" xr:uid="{BAB7F3E3-D042-4B66-8483-F81C72C5A6B8}"/>
    <cellStyle name="Vejica 2" xfId="19" xr:uid="{00000000-0005-0000-0000-000016000000}"/>
    <cellStyle name="Vejica 5" xfId="20" xr:uid="{00000000-0005-0000-0000-000017000000}"/>
  </cellStyles>
  <dxfs count="7">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microsoft.com/office/2017/10/relationships/person" Target="persons/person.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kopija%20vili%20(16.08.2004)\Moji%20dokumenti\vili\KALKULACIJE-PONUDBE\CENIK%20UPONOR\2009\Presiliste%20Tit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opija%20vili%20(16.08.2004)/Moji%20dokumenti/vili/KALKULACIJE-PONUDBE/CENIK%20UPONOR/2009/Presiliste%20Tit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352;pela\Downloads\Documents%20and%20Settings\Iztokp\My%20Documents\PROJEKTI\OBJEKTI\BOLNICA%20SLOVENJ%20GRADEC\ELCOM\09-010-00063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ODATKI\Moji%20dokumenti\vili\KALKULACIJE-PONUDBE\CENIK%20UPONOR\2009\Presiliste%20Tit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ODATKI/Moji%20dokumenti/vili/KALKULACIJE-PONUDBE/CENIK%20UPONOR/2009/Presiliste%20Ti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showGridLines="0" view="pageBreakPreview" zoomScaleNormal="100" zoomScaleSheetLayoutView="100" zoomScalePageLayoutView="120" workbookViewId="0">
      <selection activeCell="B12" sqref="B12"/>
    </sheetView>
  </sheetViews>
  <sheetFormatPr defaultRowHeight="16.5"/>
  <cols>
    <col min="1" max="1" width="13.85546875" style="1" customWidth="1"/>
    <col min="2" max="2" width="12.5703125" style="1" customWidth="1"/>
    <col min="3" max="3" width="9.140625" style="1"/>
    <col min="4" max="4" width="9.7109375" style="1" customWidth="1"/>
    <col min="5" max="5" width="39.5703125" style="1" customWidth="1"/>
    <col min="6" max="16384" width="9.140625" style="1"/>
  </cols>
  <sheetData>
    <row r="1" spans="1:14" ht="17.25" thickBot="1">
      <c r="A1" s="1" t="s">
        <v>172</v>
      </c>
    </row>
    <row r="2" spans="1:14">
      <c r="A2" s="823" t="s">
        <v>218</v>
      </c>
      <c r="B2" s="824"/>
      <c r="C2" s="824"/>
      <c r="D2" s="824"/>
      <c r="E2" s="825"/>
    </row>
    <row r="3" spans="1:14" ht="17.25" thickBot="1">
      <c r="A3" s="826"/>
      <c r="B3" s="827"/>
      <c r="C3" s="827"/>
      <c r="D3" s="827"/>
      <c r="E3" s="828"/>
    </row>
    <row r="4" spans="1:14" ht="19.5" customHeight="1">
      <c r="A4" s="80"/>
      <c r="B4" s="80"/>
      <c r="C4" s="80"/>
      <c r="D4" s="80"/>
      <c r="E4" s="80"/>
    </row>
    <row r="5" spans="1:14">
      <c r="K5" s="829"/>
      <c r="L5" s="829"/>
      <c r="M5" s="829"/>
      <c r="N5" s="829"/>
    </row>
    <row r="6" spans="1:14">
      <c r="A6" s="28" t="s">
        <v>93</v>
      </c>
      <c r="B6" s="29" t="s">
        <v>260</v>
      </c>
      <c r="C6" s="29"/>
      <c r="D6" s="29"/>
      <c r="E6" s="30"/>
      <c r="K6" s="829"/>
      <c r="L6" s="829"/>
      <c r="M6" s="829"/>
      <c r="N6" s="829"/>
    </row>
    <row r="7" spans="1:14">
      <c r="A7" s="31"/>
      <c r="B7" s="12" t="s">
        <v>261</v>
      </c>
      <c r="C7" s="12"/>
      <c r="D7" s="12"/>
      <c r="E7" s="32"/>
      <c r="K7" s="829"/>
      <c r="L7" s="829"/>
      <c r="M7" s="829"/>
      <c r="N7" s="829"/>
    </row>
    <row r="8" spans="1:14">
      <c r="A8" s="33"/>
      <c r="B8" s="34" t="s">
        <v>262</v>
      </c>
      <c r="C8" s="34"/>
      <c r="D8" s="34"/>
      <c r="E8" s="35"/>
    </row>
    <row r="9" spans="1:14">
      <c r="B9" s="12"/>
      <c r="C9" s="12"/>
      <c r="D9" s="12"/>
      <c r="E9" s="12"/>
      <c r="K9" s="830"/>
      <c r="L9" s="830"/>
      <c r="M9" s="830"/>
      <c r="N9" s="830"/>
    </row>
    <row r="11" spans="1:14">
      <c r="A11" s="36" t="s">
        <v>0</v>
      </c>
      <c r="B11" s="831" t="s">
        <v>1186</v>
      </c>
      <c r="C11" s="831"/>
      <c r="D11" s="831"/>
      <c r="E11" s="832"/>
      <c r="K11" s="833"/>
      <c r="L11" s="833"/>
      <c r="M11" s="833"/>
      <c r="N11" s="833"/>
    </row>
    <row r="12" spans="1:14">
      <c r="A12" s="44"/>
      <c r="B12" s="9"/>
      <c r="C12" s="9"/>
      <c r="D12" s="9"/>
      <c r="E12" s="9"/>
    </row>
    <row r="13" spans="1:14">
      <c r="K13" s="829"/>
      <c r="L13" s="829"/>
      <c r="M13" s="829"/>
      <c r="N13" s="829"/>
    </row>
    <row r="14" spans="1:14">
      <c r="A14" s="16" t="s">
        <v>1</v>
      </c>
      <c r="B14" s="834" t="s">
        <v>264</v>
      </c>
      <c r="C14" s="834"/>
      <c r="D14" s="834"/>
      <c r="E14" s="835"/>
      <c r="K14" s="829"/>
      <c r="L14" s="829"/>
      <c r="M14" s="829"/>
      <c r="N14" s="829"/>
    </row>
    <row r="15" spans="1:14">
      <c r="B15" s="12"/>
      <c r="C15" s="12"/>
      <c r="D15" s="12"/>
      <c r="E15" s="12"/>
      <c r="K15" s="829"/>
      <c r="L15" s="829"/>
      <c r="M15" s="829"/>
      <c r="N15" s="829"/>
    </row>
    <row r="16" spans="1:14">
      <c r="B16" s="12"/>
      <c r="C16" s="12"/>
      <c r="D16" s="12"/>
      <c r="E16" s="12"/>
      <c r="K16" s="81"/>
      <c r="L16" s="81"/>
      <c r="M16" s="81"/>
      <c r="N16" s="81"/>
    </row>
    <row r="17" spans="1:14">
      <c r="A17" s="16" t="s">
        <v>149</v>
      </c>
      <c r="B17" s="834" t="s">
        <v>195</v>
      </c>
      <c r="C17" s="834"/>
      <c r="D17" s="834"/>
      <c r="E17" s="835"/>
      <c r="K17" s="829"/>
      <c r="L17" s="829"/>
      <c r="M17" s="829"/>
      <c r="N17" s="829"/>
    </row>
    <row r="18" spans="1:14" ht="18" customHeight="1">
      <c r="B18" s="12"/>
      <c r="C18" s="12"/>
      <c r="D18" s="12"/>
      <c r="E18" s="12"/>
      <c r="K18" s="81"/>
      <c r="L18" s="81"/>
      <c r="M18" s="81"/>
      <c r="N18" s="81"/>
    </row>
    <row r="19" spans="1:14">
      <c r="B19" s="40"/>
    </row>
    <row r="20" spans="1:14" s="13" customFormat="1">
      <c r="A20" s="129" t="s">
        <v>2</v>
      </c>
      <c r="B20" s="29" t="s">
        <v>219</v>
      </c>
      <c r="C20" s="130"/>
      <c r="D20" s="130"/>
      <c r="E20" s="131"/>
    </row>
    <row r="21" spans="1:14" s="13" customFormat="1">
      <c r="A21" s="132"/>
      <c r="B21" s="12" t="s">
        <v>220</v>
      </c>
      <c r="E21" s="133"/>
    </row>
    <row r="22" spans="1:14" s="13" customFormat="1">
      <c r="A22" s="134"/>
      <c r="B22" s="34" t="s">
        <v>221</v>
      </c>
      <c r="C22" s="135"/>
      <c r="D22" s="135"/>
      <c r="E22" s="136"/>
    </row>
    <row r="23" spans="1:14" s="13" customFormat="1">
      <c r="B23" s="3"/>
    </row>
    <row r="24" spans="1:14" s="13" customFormat="1">
      <c r="B24" s="3"/>
    </row>
    <row r="25" spans="1:14" s="13" customFormat="1">
      <c r="A25" s="137" t="s">
        <v>202</v>
      </c>
      <c r="B25" s="140" t="s">
        <v>222</v>
      </c>
      <c r="C25" s="138"/>
      <c r="D25" s="138"/>
      <c r="E25" s="139"/>
    </row>
    <row r="26" spans="1:14">
      <c r="B26" s="3"/>
    </row>
    <row r="27" spans="1:14">
      <c r="B27" s="3"/>
    </row>
    <row r="28" spans="1:14">
      <c r="A28" s="16" t="s">
        <v>4</v>
      </c>
      <c r="B28" s="21" t="s">
        <v>92</v>
      </c>
      <c r="C28" s="42"/>
      <c r="D28" s="42"/>
      <c r="E28" s="43"/>
    </row>
    <row r="29" spans="1:14">
      <c r="B29" s="3"/>
    </row>
    <row r="31" spans="1:14">
      <c r="A31" s="16" t="s">
        <v>3</v>
      </c>
      <c r="B31" s="143" t="s">
        <v>265</v>
      </c>
      <c r="C31" s="37"/>
      <c r="D31" s="15"/>
      <c r="E31" s="41"/>
    </row>
    <row r="32" spans="1:14">
      <c r="B32" s="45"/>
      <c r="C32" s="12"/>
    </row>
  </sheetData>
  <sheetProtection selectLockedCells="1" selectUnlockedCells="1"/>
  <mergeCells count="13">
    <mergeCell ref="B11:E11"/>
    <mergeCell ref="K11:N11"/>
    <mergeCell ref="K13:N13"/>
    <mergeCell ref="B17:E17"/>
    <mergeCell ref="K17:N17"/>
    <mergeCell ref="B14:E14"/>
    <mergeCell ref="K14:N14"/>
    <mergeCell ref="K15:N15"/>
    <mergeCell ref="A2:E3"/>
    <mergeCell ref="K5:N5"/>
    <mergeCell ref="K6:N6"/>
    <mergeCell ref="K7:N7"/>
    <mergeCell ref="K9:N9"/>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4"/>
  <sheetViews>
    <sheetView showGridLines="0" view="pageBreakPreview" zoomScaleSheetLayoutView="100" workbookViewId="0">
      <selection activeCell="A7" sqref="A7:I7"/>
    </sheetView>
  </sheetViews>
  <sheetFormatPr defaultRowHeight="16.5"/>
  <cols>
    <col min="1" max="1" width="12.42578125" style="8" customWidth="1"/>
    <col min="2" max="2" width="14" style="8" customWidth="1"/>
    <col min="3" max="3" width="9" style="8" customWidth="1"/>
    <col min="4" max="4" width="9.140625" style="8"/>
    <col min="5" max="5" width="6.85546875" style="8" customWidth="1"/>
    <col min="6" max="6" width="9.140625" style="8"/>
    <col min="7" max="8" width="6.42578125" style="8" customWidth="1"/>
    <col min="9" max="9" width="14.140625" style="8" customWidth="1"/>
    <col min="10" max="10" width="9.140625" style="8"/>
    <col min="11" max="11" width="11.5703125" style="8" customWidth="1"/>
    <col min="12" max="16384" width="9.140625" style="8"/>
  </cols>
  <sheetData>
    <row r="1" spans="1:9" s="100" customFormat="1" ht="18">
      <c r="A1" s="98" t="s">
        <v>118</v>
      </c>
      <c r="B1" s="99"/>
      <c r="C1" s="99"/>
      <c r="D1" s="99"/>
      <c r="E1" s="99"/>
      <c r="F1" s="99"/>
    </row>
    <row r="2" spans="1:9" s="102" customFormat="1">
      <c r="A2" s="101"/>
      <c r="B2" s="101"/>
      <c r="C2" s="101"/>
      <c r="D2" s="101"/>
      <c r="E2" s="101"/>
      <c r="F2" s="101"/>
    </row>
    <row r="3" spans="1:9" s="103" customFormat="1" ht="146.25" customHeight="1">
      <c r="A3" s="836" t="s">
        <v>266</v>
      </c>
      <c r="B3" s="837"/>
      <c r="C3" s="837"/>
      <c r="D3" s="837"/>
      <c r="E3" s="837"/>
      <c r="F3" s="837"/>
      <c r="G3" s="837"/>
      <c r="H3" s="837"/>
      <c r="I3" s="837"/>
    </row>
    <row r="4" spans="1:9" s="103" customFormat="1" ht="5.0999999999999996" customHeight="1">
      <c r="A4" s="104"/>
      <c r="B4" s="104"/>
      <c r="C4" s="104"/>
      <c r="D4" s="104"/>
      <c r="E4" s="104"/>
      <c r="F4" s="104"/>
    </row>
    <row r="5" spans="1:9" s="103" customFormat="1" ht="17.25" customHeight="1">
      <c r="A5" s="838" t="s">
        <v>176</v>
      </c>
      <c r="B5" s="838"/>
      <c r="C5" s="838"/>
      <c r="D5" s="838"/>
      <c r="E5" s="838"/>
      <c r="F5" s="838"/>
      <c r="G5" s="838"/>
      <c r="H5" s="838"/>
      <c r="I5" s="838"/>
    </row>
    <row r="6" spans="1:9" s="103" customFormat="1" ht="5.0999999999999996" customHeight="1">
      <c r="A6" s="104"/>
      <c r="B6" s="104"/>
      <c r="C6" s="104"/>
      <c r="D6" s="104"/>
      <c r="E6" s="104"/>
      <c r="F6" s="104"/>
    </row>
    <row r="7" spans="1:9" s="103" customFormat="1" ht="29.25" customHeight="1">
      <c r="A7" s="838" t="s">
        <v>177</v>
      </c>
      <c r="B7" s="838"/>
      <c r="C7" s="838"/>
      <c r="D7" s="838"/>
      <c r="E7" s="838"/>
      <c r="F7" s="838"/>
      <c r="G7" s="838"/>
      <c r="H7" s="838"/>
      <c r="I7" s="838"/>
    </row>
    <row r="8" spans="1:9" s="103" customFormat="1" ht="5.0999999999999996" customHeight="1">
      <c r="A8" s="83"/>
      <c r="B8" s="105"/>
      <c r="C8" s="105"/>
      <c r="D8" s="105"/>
      <c r="E8" s="105"/>
      <c r="F8" s="105"/>
    </row>
    <row r="9" spans="1:9" s="103" customFormat="1" ht="83.25" customHeight="1">
      <c r="A9" s="838" t="s">
        <v>119</v>
      </c>
      <c r="B9" s="838"/>
      <c r="C9" s="838"/>
      <c r="D9" s="838"/>
      <c r="E9" s="838"/>
      <c r="F9" s="838"/>
      <c r="G9" s="838"/>
      <c r="H9" s="838"/>
      <c r="I9" s="838"/>
    </row>
    <row r="10" spans="1:9" s="103" customFormat="1" ht="5.0999999999999996" customHeight="1">
      <c r="A10" s="83"/>
      <c r="B10" s="105"/>
      <c r="C10" s="105"/>
      <c r="D10" s="105"/>
      <c r="E10" s="105"/>
      <c r="F10" s="105"/>
    </row>
    <row r="11" spans="1:9" s="103" customFormat="1" ht="54" customHeight="1">
      <c r="A11" s="839" t="s">
        <v>178</v>
      </c>
      <c r="B11" s="839"/>
      <c r="C11" s="839"/>
      <c r="D11" s="839"/>
      <c r="E11" s="839"/>
      <c r="F11" s="839"/>
      <c r="G11" s="839"/>
      <c r="H11" s="839"/>
      <c r="I11" s="839"/>
    </row>
    <row r="12" spans="1:9" s="103" customFormat="1" ht="5.0999999999999996" customHeight="1">
      <c r="A12" s="66"/>
    </row>
    <row r="13" spans="1:9" s="103" customFormat="1" ht="30" customHeight="1">
      <c r="A13" s="839" t="s">
        <v>120</v>
      </c>
      <c r="B13" s="839"/>
      <c r="C13" s="839"/>
      <c r="D13" s="839"/>
      <c r="E13" s="839"/>
      <c r="F13" s="839"/>
      <c r="G13" s="839"/>
      <c r="H13" s="839"/>
      <c r="I13" s="839"/>
    </row>
    <row r="14" spans="1:9" s="103" customFormat="1" ht="5.0999999999999996" customHeight="1">
      <c r="A14" s="66"/>
    </row>
    <row r="15" spans="1:9" s="103" customFormat="1" ht="56.25" customHeight="1">
      <c r="A15" s="839" t="s">
        <v>179</v>
      </c>
      <c r="B15" s="839"/>
      <c r="C15" s="839"/>
      <c r="D15" s="839"/>
      <c r="E15" s="839"/>
      <c r="F15" s="839"/>
      <c r="G15" s="839"/>
      <c r="H15" s="839"/>
      <c r="I15" s="839"/>
    </row>
    <row r="16" spans="1:9" s="103" customFormat="1" ht="5.0999999999999996" customHeight="1">
      <c r="A16" s="66"/>
    </row>
    <row r="17" spans="1:9" s="103" customFormat="1" ht="66.75" customHeight="1">
      <c r="A17" s="839" t="s">
        <v>180</v>
      </c>
      <c r="B17" s="839"/>
      <c r="C17" s="839"/>
      <c r="D17" s="839"/>
      <c r="E17" s="839"/>
      <c r="F17" s="839"/>
      <c r="G17" s="839"/>
      <c r="H17" s="839"/>
      <c r="I17" s="839"/>
    </row>
    <row r="18" spans="1:9" s="103" customFormat="1" ht="5.0999999999999996" customHeight="1">
      <c r="A18" s="66"/>
    </row>
    <row r="19" spans="1:9" s="103" customFormat="1" ht="28.5" customHeight="1">
      <c r="A19" s="838" t="s">
        <v>181</v>
      </c>
      <c r="B19" s="838"/>
      <c r="C19" s="838"/>
      <c r="D19" s="838"/>
      <c r="E19" s="838"/>
      <c r="F19" s="838"/>
      <c r="G19" s="838"/>
      <c r="H19" s="838"/>
      <c r="I19" s="838"/>
    </row>
    <row r="20" spans="1:9" s="103" customFormat="1" ht="5.0999999999999996" customHeight="1">
      <c r="A20" s="83"/>
      <c r="B20" s="83"/>
      <c r="C20" s="83"/>
      <c r="D20" s="83"/>
      <c r="E20" s="83"/>
      <c r="F20" s="83"/>
    </row>
    <row r="21" spans="1:9" s="103" customFormat="1" ht="50.25" customHeight="1">
      <c r="A21" s="838" t="s">
        <v>182</v>
      </c>
      <c r="B21" s="838"/>
      <c r="C21" s="838"/>
      <c r="D21" s="838"/>
      <c r="E21" s="838"/>
      <c r="F21" s="838"/>
      <c r="G21" s="838"/>
      <c r="H21" s="838"/>
      <c r="I21" s="838"/>
    </row>
    <row r="22" spans="1:9" s="103" customFormat="1" ht="5.0999999999999996" customHeight="1">
      <c r="A22" s="83"/>
      <c r="B22" s="83"/>
      <c r="C22" s="83"/>
      <c r="D22" s="83"/>
      <c r="E22" s="83"/>
      <c r="F22" s="83"/>
    </row>
    <row r="23" spans="1:9" s="103" customFormat="1" ht="29.25" customHeight="1">
      <c r="A23" s="838" t="s">
        <v>183</v>
      </c>
      <c r="B23" s="838"/>
      <c r="C23" s="838"/>
      <c r="D23" s="838"/>
      <c r="E23" s="838"/>
      <c r="F23" s="838"/>
      <c r="G23" s="838"/>
      <c r="H23" s="838"/>
      <c r="I23" s="838"/>
    </row>
    <row r="24" spans="1:9" s="103" customFormat="1" ht="5.0999999999999996" customHeight="1">
      <c r="A24" s="83"/>
      <c r="B24" s="83"/>
      <c r="C24" s="83"/>
      <c r="D24" s="83"/>
      <c r="E24" s="83"/>
      <c r="F24" s="83"/>
    </row>
    <row r="25" spans="1:9" s="103" customFormat="1" ht="54" customHeight="1">
      <c r="A25" s="838" t="s">
        <v>184</v>
      </c>
      <c r="B25" s="838"/>
      <c r="C25" s="838"/>
      <c r="D25" s="838"/>
      <c r="E25" s="838"/>
      <c r="F25" s="838"/>
      <c r="G25" s="838"/>
      <c r="H25" s="838"/>
      <c r="I25" s="838"/>
    </row>
    <row r="26" spans="1:9" s="103" customFormat="1" ht="5.0999999999999996" customHeight="1">
      <c r="A26" s="83"/>
      <c r="B26" s="83"/>
      <c r="C26" s="83"/>
      <c r="D26" s="83"/>
      <c r="E26" s="83"/>
      <c r="F26" s="83"/>
    </row>
    <row r="27" spans="1:9" s="103" customFormat="1" ht="12.75">
      <c r="A27" s="838" t="s">
        <v>185</v>
      </c>
      <c r="B27" s="838"/>
      <c r="C27" s="838"/>
      <c r="D27" s="838"/>
      <c r="E27" s="838"/>
      <c r="F27" s="838"/>
      <c r="G27" s="838"/>
      <c r="H27" s="838"/>
      <c r="I27" s="838"/>
    </row>
    <row r="28" spans="1:9" s="103" customFormat="1" ht="5.0999999999999996" customHeight="1">
      <c r="A28" s="83"/>
      <c r="B28" s="83"/>
      <c r="C28" s="83"/>
      <c r="D28" s="83"/>
      <c r="E28" s="83"/>
      <c r="F28" s="83"/>
    </row>
    <row r="29" spans="1:9" s="103" customFormat="1" ht="31.5" customHeight="1">
      <c r="A29" s="838" t="s">
        <v>186</v>
      </c>
      <c r="B29" s="838"/>
      <c r="C29" s="838"/>
      <c r="D29" s="838"/>
      <c r="E29" s="838"/>
      <c r="F29" s="838"/>
      <c r="G29" s="838"/>
      <c r="H29" s="838"/>
      <c r="I29" s="838"/>
    </row>
    <row r="30" spans="1:9" s="103" customFormat="1" ht="5.0999999999999996" customHeight="1">
      <c r="A30" s="83"/>
      <c r="B30" s="83"/>
      <c r="C30" s="83"/>
      <c r="D30" s="83"/>
      <c r="E30" s="83"/>
      <c r="F30" s="83"/>
    </row>
    <row r="31" spans="1:9" s="103" customFormat="1" ht="25.5" customHeight="1">
      <c r="A31" s="838" t="s">
        <v>187</v>
      </c>
      <c r="B31" s="838"/>
      <c r="C31" s="838"/>
      <c r="D31" s="838"/>
      <c r="E31" s="838"/>
      <c r="F31" s="838"/>
      <c r="G31" s="838"/>
      <c r="H31" s="838"/>
      <c r="I31" s="838"/>
    </row>
    <row r="32" spans="1:9" s="103" customFormat="1" ht="5.0999999999999996" customHeight="1">
      <c r="A32" s="83"/>
      <c r="B32" s="83"/>
      <c r="C32" s="83"/>
      <c r="D32" s="83"/>
      <c r="E32" s="83"/>
      <c r="F32" s="83"/>
    </row>
    <row r="33" spans="1:9" s="103" customFormat="1" ht="54" customHeight="1">
      <c r="A33" s="838" t="s">
        <v>188</v>
      </c>
      <c r="B33" s="838"/>
      <c r="C33" s="838"/>
      <c r="D33" s="838"/>
      <c r="E33" s="838"/>
      <c r="F33" s="838"/>
      <c r="G33" s="838"/>
      <c r="H33" s="838"/>
      <c r="I33" s="838"/>
    </row>
    <row r="34" spans="1:9" s="103" customFormat="1" ht="5.0999999999999996" customHeight="1">
      <c r="A34" s="83"/>
      <c r="B34" s="83"/>
      <c r="C34" s="83"/>
      <c r="D34" s="83"/>
      <c r="E34" s="83"/>
      <c r="F34" s="83"/>
    </row>
    <row r="35" spans="1:9" s="103" customFormat="1" ht="27" customHeight="1">
      <c r="A35" s="838" t="s">
        <v>189</v>
      </c>
      <c r="B35" s="838"/>
      <c r="C35" s="838"/>
      <c r="D35" s="838"/>
      <c r="E35" s="838"/>
      <c r="F35" s="838"/>
      <c r="G35" s="838"/>
      <c r="H35" s="838"/>
      <c r="I35" s="838"/>
    </row>
    <row r="36" spans="1:9" s="103" customFormat="1" ht="5.0999999999999996" customHeight="1">
      <c r="A36" s="83"/>
      <c r="B36" s="83"/>
      <c r="C36" s="83"/>
      <c r="D36" s="83"/>
      <c r="E36" s="83"/>
      <c r="F36" s="83"/>
    </row>
    <row r="37" spans="1:9" s="103" customFormat="1" ht="45" customHeight="1">
      <c r="A37" s="838" t="s">
        <v>190</v>
      </c>
      <c r="B37" s="838"/>
      <c r="C37" s="838"/>
      <c r="D37" s="838"/>
      <c r="E37" s="838"/>
      <c r="F37" s="838"/>
      <c r="G37" s="838"/>
      <c r="H37" s="838"/>
      <c r="I37" s="838"/>
    </row>
    <row r="38" spans="1:9" s="103" customFormat="1" ht="5.0999999999999996" customHeight="1">
      <c r="A38" s="83"/>
      <c r="B38" s="83"/>
      <c r="C38" s="83"/>
      <c r="D38" s="83"/>
      <c r="E38" s="83"/>
      <c r="F38" s="83"/>
    </row>
    <row r="39" spans="1:9" s="103" customFormat="1" ht="28.5" customHeight="1">
      <c r="A39" s="838" t="s">
        <v>191</v>
      </c>
      <c r="B39" s="838"/>
      <c r="C39" s="838"/>
      <c r="D39" s="838"/>
      <c r="E39" s="838"/>
      <c r="F39" s="838"/>
      <c r="G39" s="838"/>
      <c r="H39" s="838"/>
      <c r="I39" s="838"/>
    </row>
    <row r="40" spans="1:9" s="103" customFormat="1" ht="5.0999999999999996" customHeight="1">
      <c r="A40" s="83"/>
      <c r="B40" s="83"/>
      <c r="C40" s="83"/>
      <c r="D40" s="83"/>
      <c r="E40" s="83"/>
      <c r="F40" s="83"/>
    </row>
    <row r="41" spans="1:9" s="103" customFormat="1" ht="42" customHeight="1">
      <c r="A41" s="838" t="s">
        <v>192</v>
      </c>
      <c r="B41" s="838"/>
      <c r="C41" s="838"/>
      <c r="D41" s="838"/>
      <c r="E41" s="838"/>
      <c r="F41" s="838"/>
      <c r="G41" s="838"/>
      <c r="H41" s="838"/>
      <c r="I41" s="838"/>
    </row>
    <row r="42" spans="1:9" s="103" customFormat="1" ht="5.0999999999999996" customHeight="1">
      <c r="A42" s="83"/>
      <c r="B42" s="83"/>
      <c r="C42" s="83"/>
      <c r="D42" s="83"/>
      <c r="E42" s="83"/>
      <c r="F42" s="83"/>
    </row>
    <row r="43" spans="1:9" s="103" customFormat="1" ht="12.75" customHeight="1">
      <c r="A43" s="840" t="s">
        <v>193</v>
      </c>
      <c r="B43" s="840"/>
      <c r="C43" s="840"/>
      <c r="D43" s="840"/>
      <c r="E43" s="840"/>
      <c r="F43" s="840"/>
      <c r="G43" s="840"/>
      <c r="H43" s="840"/>
      <c r="I43" s="840"/>
    </row>
    <row r="44" spans="1:9" s="103" customFormat="1" ht="5.0999999999999996" customHeight="1">
      <c r="A44" s="169"/>
      <c r="B44" s="169"/>
      <c r="C44" s="169"/>
      <c r="D44" s="169"/>
      <c r="E44" s="169"/>
      <c r="F44" s="169"/>
      <c r="G44" s="169"/>
      <c r="H44" s="169"/>
      <c r="I44" s="169"/>
    </row>
    <row r="45" spans="1:9" s="103" customFormat="1" ht="12.75" customHeight="1">
      <c r="A45" s="840" t="s">
        <v>194</v>
      </c>
      <c r="B45" s="840"/>
      <c r="C45" s="840"/>
      <c r="D45" s="840"/>
      <c r="E45" s="840"/>
      <c r="F45" s="840"/>
      <c r="G45" s="840"/>
      <c r="H45" s="840"/>
      <c r="I45" s="840"/>
    </row>
    <row r="46" spans="1:9" s="103" customFormat="1" ht="5.0999999999999996" customHeight="1">
      <c r="A46" s="169"/>
      <c r="B46" s="169"/>
      <c r="C46" s="169"/>
      <c r="D46" s="169"/>
      <c r="E46" s="169"/>
      <c r="F46" s="169"/>
      <c r="G46" s="169"/>
      <c r="H46" s="169"/>
      <c r="I46" s="169"/>
    </row>
    <row r="47" spans="1:9" s="103" customFormat="1" ht="12.75">
      <c r="A47" s="840"/>
      <c r="B47" s="840"/>
      <c r="C47" s="840"/>
      <c r="D47" s="840"/>
      <c r="E47" s="840"/>
      <c r="F47" s="840"/>
      <c r="G47" s="840"/>
      <c r="H47" s="840"/>
      <c r="I47" s="840"/>
    </row>
    <row r="48" spans="1:9" s="103" customFormat="1" ht="5.0999999999999996" customHeight="1">
      <c r="A48" s="840"/>
      <c r="B48" s="840"/>
      <c r="C48" s="840"/>
      <c r="D48" s="840"/>
      <c r="E48" s="840"/>
      <c r="F48" s="840"/>
      <c r="G48" s="840"/>
      <c r="H48" s="840"/>
      <c r="I48" s="840"/>
    </row>
    <row r="49" spans="1:9" s="103" customFormat="1" ht="12.75">
      <c r="A49" s="840"/>
      <c r="B49" s="840"/>
      <c r="C49" s="840"/>
      <c r="D49" s="840"/>
      <c r="E49" s="840"/>
      <c r="F49" s="840"/>
      <c r="G49" s="840"/>
      <c r="H49" s="840"/>
      <c r="I49" s="840"/>
    </row>
    <row r="50" spans="1:9" s="103" customFormat="1" ht="5.0999999999999996" customHeight="1">
      <c r="A50" s="840"/>
      <c r="B50" s="840"/>
      <c r="C50" s="840"/>
      <c r="D50" s="840"/>
      <c r="E50" s="840"/>
      <c r="F50" s="840"/>
      <c r="G50" s="840"/>
      <c r="H50" s="840"/>
      <c r="I50" s="840"/>
    </row>
    <row r="51" spans="1:9" s="103" customFormat="1" ht="12.75">
      <c r="A51" s="840"/>
      <c r="B51" s="840"/>
      <c r="C51" s="840"/>
      <c r="D51" s="840"/>
      <c r="E51" s="840"/>
      <c r="F51" s="840"/>
      <c r="G51" s="840"/>
      <c r="H51" s="840"/>
      <c r="I51" s="840"/>
    </row>
    <row r="52" spans="1:9" s="103" customFormat="1" ht="12.75">
      <c r="A52" s="840"/>
      <c r="B52" s="840"/>
      <c r="C52" s="840"/>
      <c r="D52" s="840"/>
      <c r="E52" s="840"/>
      <c r="F52" s="840"/>
      <c r="G52" s="840"/>
      <c r="H52" s="840"/>
      <c r="I52" s="840"/>
    </row>
    <row r="53" spans="1:9" s="103" customFormat="1" ht="5.0999999999999996" customHeight="1">
      <c r="A53" s="83"/>
      <c r="B53" s="83"/>
      <c r="C53" s="83"/>
      <c r="D53" s="83"/>
      <c r="E53" s="83"/>
      <c r="F53" s="83"/>
    </row>
    <row r="54" spans="1:9" s="103" customFormat="1" ht="14.25" customHeight="1">
      <c r="A54" s="838"/>
      <c r="B54" s="838"/>
      <c r="C54" s="838"/>
      <c r="D54" s="838"/>
      <c r="E54" s="838"/>
      <c r="F54" s="838"/>
      <c r="G54" s="838"/>
      <c r="H54" s="838"/>
      <c r="I54" s="838"/>
    </row>
  </sheetData>
  <sheetProtection password="83EF" sheet="1" selectLockedCells="1" selectUnlockedCells="1"/>
  <mergeCells count="26">
    <mergeCell ref="A33:I33"/>
    <mergeCell ref="A35:I35"/>
    <mergeCell ref="A37:I37"/>
    <mergeCell ref="A51:I52"/>
    <mergeCell ref="A54:I54"/>
    <mergeCell ref="A39:I39"/>
    <mergeCell ref="A41:I41"/>
    <mergeCell ref="A43:I43"/>
    <mergeCell ref="A45:I45"/>
    <mergeCell ref="A47:I48"/>
    <mergeCell ref="A49:I50"/>
    <mergeCell ref="A23:I23"/>
    <mergeCell ref="A25:I25"/>
    <mergeCell ref="A27:I27"/>
    <mergeCell ref="A29:I29"/>
    <mergeCell ref="A31:I31"/>
    <mergeCell ref="A13:I13"/>
    <mergeCell ref="A15:I15"/>
    <mergeCell ref="A17:I17"/>
    <mergeCell ref="A19:I19"/>
    <mergeCell ref="A21:I21"/>
    <mergeCell ref="A3:I3"/>
    <mergeCell ref="A5:I5"/>
    <mergeCell ref="A7:I7"/>
    <mergeCell ref="A9:I9"/>
    <mergeCell ref="A11:I11"/>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&amp;L&amp;9KOTLOVNICA Z ZALOGOVNIKOM&amp;R&amp;9UVOD V PROJEKTANTSKI POPIS</oddHeader>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
  <sheetViews>
    <sheetView showGridLines="0" tabSelected="1" view="pageBreakPreview" zoomScaleSheetLayoutView="100" workbookViewId="0">
      <selection activeCell="B10" sqref="B10"/>
    </sheetView>
  </sheetViews>
  <sheetFormatPr defaultRowHeight="16.5"/>
  <cols>
    <col min="1" max="1" width="12.42578125" style="235" customWidth="1"/>
    <col min="2" max="2" width="14" style="235" customWidth="1"/>
    <col min="3" max="3" width="9" style="235" customWidth="1"/>
    <col min="4" max="4" width="9.140625" style="235"/>
    <col min="5" max="5" width="6.85546875" style="235" customWidth="1"/>
    <col min="6" max="6" width="8" style="235" customWidth="1"/>
    <col min="7" max="7" width="5.85546875" style="235" customWidth="1"/>
    <col min="8" max="8" width="5.28515625" style="235" customWidth="1"/>
    <col min="9" max="9" width="18.85546875" style="236" customWidth="1"/>
    <col min="10" max="10" width="9.140625" style="235"/>
    <col min="11" max="11" width="11.5703125" style="235" customWidth="1"/>
    <col min="12" max="256" width="9.140625" style="235"/>
    <col min="257" max="257" width="12.42578125" style="235" customWidth="1"/>
    <col min="258" max="258" width="14" style="235" customWidth="1"/>
    <col min="259" max="259" width="9" style="235" customWidth="1"/>
    <col min="260" max="260" width="9.140625" style="235"/>
    <col min="261" max="261" width="6.85546875" style="235" customWidth="1"/>
    <col min="262" max="262" width="8" style="235" customWidth="1"/>
    <col min="263" max="263" width="5.85546875" style="235" customWidth="1"/>
    <col min="264" max="264" width="5.28515625" style="235" customWidth="1"/>
    <col min="265" max="265" width="18.85546875" style="235" customWidth="1"/>
    <col min="266" max="266" width="9.140625" style="235"/>
    <col min="267" max="267" width="11.5703125" style="235" customWidth="1"/>
    <col min="268" max="512" width="9.140625" style="235"/>
    <col min="513" max="513" width="12.42578125" style="235" customWidth="1"/>
    <col min="514" max="514" width="14" style="235" customWidth="1"/>
    <col min="515" max="515" width="9" style="235" customWidth="1"/>
    <col min="516" max="516" width="9.140625" style="235"/>
    <col min="517" max="517" width="6.85546875" style="235" customWidth="1"/>
    <col min="518" max="518" width="8" style="235" customWidth="1"/>
    <col min="519" max="519" width="5.85546875" style="235" customWidth="1"/>
    <col min="520" max="520" width="5.28515625" style="235" customWidth="1"/>
    <col min="521" max="521" width="18.85546875" style="235" customWidth="1"/>
    <col min="522" max="522" width="9.140625" style="235"/>
    <col min="523" max="523" width="11.5703125" style="235" customWidth="1"/>
    <col min="524" max="768" width="9.140625" style="235"/>
    <col min="769" max="769" width="12.42578125" style="235" customWidth="1"/>
    <col min="770" max="770" width="14" style="235" customWidth="1"/>
    <col min="771" max="771" width="9" style="235" customWidth="1"/>
    <col min="772" max="772" width="9.140625" style="235"/>
    <col min="773" max="773" width="6.85546875" style="235" customWidth="1"/>
    <col min="774" max="774" width="8" style="235" customWidth="1"/>
    <col min="775" max="775" width="5.85546875" style="235" customWidth="1"/>
    <col min="776" max="776" width="5.28515625" style="235" customWidth="1"/>
    <col min="777" max="777" width="18.85546875" style="235" customWidth="1"/>
    <col min="778" max="778" width="9.140625" style="235"/>
    <col min="779" max="779" width="11.5703125" style="235" customWidth="1"/>
    <col min="780" max="1024" width="9.140625" style="235"/>
    <col min="1025" max="1025" width="12.42578125" style="235" customWidth="1"/>
    <col min="1026" max="1026" width="14" style="235" customWidth="1"/>
    <col min="1027" max="1027" width="9" style="235" customWidth="1"/>
    <col min="1028" max="1028" width="9.140625" style="235"/>
    <col min="1029" max="1029" width="6.85546875" style="235" customWidth="1"/>
    <col min="1030" max="1030" width="8" style="235" customWidth="1"/>
    <col min="1031" max="1031" width="5.85546875" style="235" customWidth="1"/>
    <col min="1032" max="1032" width="5.28515625" style="235" customWidth="1"/>
    <col min="1033" max="1033" width="18.85546875" style="235" customWidth="1"/>
    <col min="1034" max="1034" width="9.140625" style="235"/>
    <col min="1035" max="1035" width="11.5703125" style="235" customWidth="1"/>
    <col min="1036" max="1280" width="9.140625" style="235"/>
    <col min="1281" max="1281" width="12.42578125" style="235" customWidth="1"/>
    <col min="1282" max="1282" width="14" style="235" customWidth="1"/>
    <col min="1283" max="1283" width="9" style="235" customWidth="1"/>
    <col min="1284" max="1284" width="9.140625" style="235"/>
    <col min="1285" max="1285" width="6.85546875" style="235" customWidth="1"/>
    <col min="1286" max="1286" width="8" style="235" customWidth="1"/>
    <col min="1287" max="1287" width="5.85546875" style="235" customWidth="1"/>
    <col min="1288" max="1288" width="5.28515625" style="235" customWidth="1"/>
    <col min="1289" max="1289" width="18.85546875" style="235" customWidth="1"/>
    <col min="1290" max="1290" width="9.140625" style="235"/>
    <col min="1291" max="1291" width="11.5703125" style="235" customWidth="1"/>
    <col min="1292" max="1536" width="9.140625" style="235"/>
    <col min="1537" max="1537" width="12.42578125" style="235" customWidth="1"/>
    <col min="1538" max="1538" width="14" style="235" customWidth="1"/>
    <col min="1539" max="1539" width="9" style="235" customWidth="1"/>
    <col min="1540" max="1540" width="9.140625" style="235"/>
    <col min="1541" max="1541" width="6.85546875" style="235" customWidth="1"/>
    <col min="1542" max="1542" width="8" style="235" customWidth="1"/>
    <col min="1543" max="1543" width="5.85546875" style="235" customWidth="1"/>
    <col min="1544" max="1544" width="5.28515625" style="235" customWidth="1"/>
    <col min="1545" max="1545" width="18.85546875" style="235" customWidth="1"/>
    <col min="1546" max="1546" width="9.140625" style="235"/>
    <col min="1547" max="1547" width="11.5703125" style="235" customWidth="1"/>
    <col min="1548" max="1792" width="9.140625" style="235"/>
    <col min="1793" max="1793" width="12.42578125" style="235" customWidth="1"/>
    <col min="1794" max="1794" width="14" style="235" customWidth="1"/>
    <col min="1795" max="1795" width="9" style="235" customWidth="1"/>
    <col min="1796" max="1796" width="9.140625" style="235"/>
    <col min="1797" max="1797" width="6.85546875" style="235" customWidth="1"/>
    <col min="1798" max="1798" width="8" style="235" customWidth="1"/>
    <col min="1799" max="1799" width="5.85546875" style="235" customWidth="1"/>
    <col min="1800" max="1800" width="5.28515625" style="235" customWidth="1"/>
    <col min="1801" max="1801" width="18.85546875" style="235" customWidth="1"/>
    <col min="1802" max="1802" width="9.140625" style="235"/>
    <col min="1803" max="1803" width="11.5703125" style="235" customWidth="1"/>
    <col min="1804" max="2048" width="9.140625" style="235"/>
    <col min="2049" max="2049" width="12.42578125" style="235" customWidth="1"/>
    <col min="2050" max="2050" width="14" style="235" customWidth="1"/>
    <col min="2051" max="2051" width="9" style="235" customWidth="1"/>
    <col min="2052" max="2052" width="9.140625" style="235"/>
    <col min="2053" max="2053" width="6.85546875" style="235" customWidth="1"/>
    <col min="2054" max="2054" width="8" style="235" customWidth="1"/>
    <col min="2055" max="2055" width="5.85546875" style="235" customWidth="1"/>
    <col min="2056" max="2056" width="5.28515625" style="235" customWidth="1"/>
    <col min="2057" max="2057" width="18.85546875" style="235" customWidth="1"/>
    <col min="2058" max="2058" width="9.140625" style="235"/>
    <col min="2059" max="2059" width="11.5703125" style="235" customWidth="1"/>
    <col min="2060" max="2304" width="9.140625" style="235"/>
    <col min="2305" max="2305" width="12.42578125" style="235" customWidth="1"/>
    <col min="2306" max="2306" width="14" style="235" customWidth="1"/>
    <col min="2307" max="2307" width="9" style="235" customWidth="1"/>
    <col min="2308" max="2308" width="9.140625" style="235"/>
    <col min="2309" max="2309" width="6.85546875" style="235" customWidth="1"/>
    <col min="2310" max="2310" width="8" style="235" customWidth="1"/>
    <col min="2311" max="2311" width="5.85546875" style="235" customWidth="1"/>
    <col min="2312" max="2312" width="5.28515625" style="235" customWidth="1"/>
    <col min="2313" max="2313" width="18.85546875" style="235" customWidth="1"/>
    <col min="2314" max="2314" width="9.140625" style="235"/>
    <col min="2315" max="2315" width="11.5703125" style="235" customWidth="1"/>
    <col min="2316" max="2560" width="9.140625" style="235"/>
    <col min="2561" max="2561" width="12.42578125" style="235" customWidth="1"/>
    <col min="2562" max="2562" width="14" style="235" customWidth="1"/>
    <col min="2563" max="2563" width="9" style="235" customWidth="1"/>
    <col min="2564" max="2564" width="9.140625" style="235"/>
    <col min="2565" max="2565" width="6.85546875" style="235" customWidth="1"/>
    <col min="2566" max="2566" width="8" style="235" customWidth="1"/>
    <col min="2567" max="2567" width="5.85546875" style="235" customWidth="1"/>
    <col min="2568" max="2568" width="5.28515625" style="235" customWidth="1"/>
    <col min="2569" max="2569" width="18.85546875" style="235" customWidth="1"/>
    <col min="2570" max="2570" width="9.140625" style="235"/>
    <col min="2571" max="2571" width="11.5703125" style="235" customWidth="1"/>
    <col min="2572" max="2816" width="9.140625" style="235"/>
    <col min="2817" max="2817" width="12.42578125" style="235" customWidth="1"/>
    <col min="2818" max="2818" width="14" style="235" customWidth="1"/>
    <col min="2819" max="2819" width="9" style="235" customWidth="1"/>
    <col min="2820" max="2820" width="9.140625" style="235"/>
    <col min="2821" max="2821" width="6.85546875" style="235" customWidth="1"/>
    <col min="2822" max="2822" width="8" style="235" customWidth="1"/>
    <col min="2823" max="2823" width="5.85546875" style="235" customWidth="1"/>
    <col min="2824" max="2824" width="5.28515625" style="235" customWidth="1"/>
    <col min="2825" max="2825" width="18.85546875" style="235" customWidth="1"/>
    <col min="2826" max="2826" width="9.140625" style="235"/>
    <col min="2827" max="2827" width="11.5703125" style="235" customWidth="1"/>
    <col min="2828" max="3072" width="9.140625" style="235"/>
    <col min="3073" max="3073" width="12.42578125" style="235" customWidth="1"/>
    <col min="3074" max="3074" width="14" style="235" customWidth="1"/>
    <col min="3075" max="3075" width="9" style="235" customWidth="1"/>
    <col min="3076" max="3076" width="9.140625" style="235"/>
    <col min="3077" max="3077" width="6.85546875" style="235" customWidth="1"/>
    <col min="3078" max="3078" width="8" style="235" customWidth="1"/>
    <col min="3079" max="3079" width="5.85546875" style="235" customWidth="1"/>
    <col min="3080" max="3080" width="5.28515625" style="235" customWidth="1"/>
    <col min="3081" max="3081" width="18.85546875" style="235" customWidth="1"/>
    <col min="3082" max="3082" width="9.140625" style="235"/>
    <col min="3083" max="3083" width="11.5703125" style="235" customWidth="1"/>
    <col min="3084" max="3328" width="9.140625" style="235"/>
    <col min="3329" max="3329" width="12.42578125" style="235" customWidth="1"/>
    <col min="3330" max="3330" width="14" style="235" customWidth="1"/>
    <col min="3331" max="3331" width="9" style="235" customWidth="1"/>
    <col min="3332" max="3332" width="9.140625" style="235"/>
    <col min="3333" max="3333" width="6.85546875" style="235" customWidth="1"/>
    <col min="3334" max="3334" width="8" style="235" customWidth="1"/>
    <col min="3335" max="3335" width="5.85546875" style="235" customWidth="1"/>
    <col min="3336" max="3336" width="5.28515625" style="235" customWidth="1"/>
    <col min="3337" max="3337" width="18.85546875" style="235" customWidth="1"/>
    <col min="3338" max="3338" width="9.140625" style="235"/>
    <col min="3339" max="3339" width="11.5703125" style="235" customWidth="1"/>
    <col min="3340" max="3584" width="9.140625" style="235"/>
    <col min="3585" max="3585" width="12.42578125" style="235" customWidth="1"/>
    <col min="3586" max="3586" width="14" style="235" customWidth="1"/>
    <col min="3587" max="3587" width="9" style="235" customWidth="1"/>
    <col min="3588" max="3588" width="9.140625" style="235"/>
    <col min="3589" max="3589" width="6.85546875" style="235" customWidth="1"/>
    <col min="3590" max="3590" width="8" style="235" customWidth="1"/>
    <col min="3591" max="3591" width="5.85546875" style="235" customWidth="1"/>
    <col min="3592" max="3592" width="5.28515625" style="235" customWidth="1"/>
    <col min="3593" max="3593" width="18.85546875" style="235" customWidth="1"/>
    <col min="3594" max="3594" width="9.140625" style="235"/>
    <col min="3595" max="3595" width="11.5703125" style="235" customWidth="1"/>
    <col min="3596" max="3840" width="9.140625" style="235"/>
    <col min="3841" max="3841" width="12.42578125" style="235" customWidth="1"/>
    <col min="3842" max="3842" width="14" style="235" customWidth="1"/>
    <col min="3843" max="3843" width="9" style="235" customWidth="1"/>
    <col min="3844" max="3844" width="9.140625" style="235"/>
    <col min="3845" max="3845" width="6.85546875" style="235" customWidth="1"/>
    <col min="3846" max="3846" width="8" style="235" customWidth="1"/>
    <col min="3847" max="3847" width="5.85546875" style="235" customWidth="1"/>
    <col min="3848" max="3848" width="5.28515625" style="235" customWidth="1"/>
    <col min="3849" max="3849" width="18.85546875" style="235" customWidth="1"/>
    <col min="3850" max="3850" width="9.140625" style="235"/>
    <col min="3851" max="3851" width="11.5703125" style="235" customWidth="1"/>
    <col min="3852" max="4096" width="9.140625" style="235"/>
    <col min="4097" max="4097" width="12.42578125" style="235" customWidth="1"/>
    <col min="4098" max="4098" width="14" style="235" customWidth="1"/>
    <col min="4099" max="4099" width="9" style="235" customWidth="1"/>
    <col min="4100" max="4100" width="9.140625" style="235"/>
    <col min="4101" max="4101" width="6.85546875" style="235" customWidth="1"/>
    <col min="4102" max="4102" width="8" style="235" customWidth="1"/>
    <col min="4103" max="4103" width="5.85546875" style="235" customWidth="1"/>
    <col min="4104" max="4104" width="5.28515625" style="235" customWidth="1"/>
    <col min="4105" max="4105" width="18.85546875" style="235" customWidth="1"/>
    <col min="4106" max="4106" width="9.140625" style="235"/>
    <col min="4107" max="4107" width="11.5703125" style="235" customWidth="1"/>
    <col min="4108" max="4352" width="9.140625" style="235"/>
    <col min="4353" max="4353" width="12.42578125" style="235" customWidth="1"/>
    <col min="4354" max="4354" width="14" style="235" customWidth="1"/>
    <col min="4355" max="4355" width="9" style="235" customWidth="1"/>
    <col min="4356" max="4356" width="9.140625" style="235"/>
    <col min="4357" max="4357" width="6.85546875" style="235" customWidth="1"/>
    <col min="4358" max="4358" width="8" style="235" customWidth="1"/>
    <col min="4359" max="4359" width="5.85546875" style="235" customWidth="1"/>
    <col min="4360" max="4360" width="5.28515625" style="235" customWidth="1"/>
    <col min="4361" max="4361" width="18.85546875" style="235" customWidth="1"/>
    <col min="4362" max="4362" width="9.140625" style="235"/>
    <col min="4363" max="4363" width="11.5703125" style="235" customWidth="1"/>
    <col min="4364" max="4608" width="9.140625" style="235"/>
    <col min="4609" max="4609" width="12.42578125" style="235" customWidth="1"/>
    <col min="4610" max="4610" width="14" style="235" customWidth="1"/>
    <col min="4611" max="4611" width="9" style="235" customWidth="1"/>
    <col min="4612" max="4612" width="9.140625" style="235"/>
    <col min="4613" max="4613" width="6.85546875" style="235" customWidth="1"/>
    <col min="4614" max="4614" width="8" style="235" customWidth="1"/>
    <col min="4615" max="4615" width="5.85546875" style="235" customWidth="1"/>
    <col min="4616" max="4616" width="5.28515625" style="235" customWidth="1"/>
    <col min="4617" max="4617" width="18.85546875" style="235" customWidth="1"/>
    <col min="4618" max="4618" width="9.140625" style="235"/>
    <col min="4619" max="4619" width="11.5703125" style="235" customWidth="1"/>
    <col min="4620" max="4864" width="9.140625" style="235"/>
    <col min="4865" max="4865" width="12.42578125" style="235" customWidth="1"/>
    <col min="4866" max="4866" width="14" style="235" customWidth="1"/>
    <col min="4867" max="4867" width="9" style="235" customWidth="1"/>
    <col min="4868" max="4868" width="9.140625" style="235"/>
    <col min="4869" max="4869" width="6.85546875" style="235" customWidth="1"/>
    <col min="4870" max="4870" width="8" style="235" customWidth="1"/>
    <col min="4871" max="4871" width="5.85546875" style="235" customWidth="1"/>
    <col min="4872" max="4872" width="5.28515625" style="235" customWidth="1"/>
    <col min="4873" max="4873" width="18.85546875" style="235" customWidth="1"/>
    <col min="4874" max="4874" width="9.140625" style="235"/>
    <col min="4875" max="4875" width="11.5703125" style="235" customWidth="1"/>
    <col min="4876" max="5120" width="9.140625" style="235"/>
    <col min="5121" max="5121" width="12.42578125" style="235" customWidth="1"/>
    <col min="5122" max="5122" width="14" style="235" customWidth="1"/>
    <col min="5123" max="5123" width="9" style="235" customWidth="1"/>
    <col min="5124" max="5124" width="9.140625" style="235"/>
    <col min="5125" max="5125" width="6.85546875" style="235" customWidth="1"/>
    <col min="5126" max="5126" width="8" style="235" customWidth="1"/>
    <col min="5127" max="5127" width="5.85546875" style="235" customWidth="1"/>
    <col min="5128" max="5128" width="5.28515625" style="235" customWidth="1"/>
    <col min="5129" max="5129" width="18.85546875" style="235" customWidth="1"/>
    <col min="5130" max="5130" width="9.140625" style="235"/>
    <col min="5131" max="5131" width="11.5703125" style="235" customWidth="1"/>
    <col min="5132" max="5376" width="9.140625" style="235"/>
    <col min="5377" max="5377" width="12.42578125" style="235" customWidth="1"/>
    <col min="5378" max="5378" width="14" style="235" customWidth="1"/>
    <col min="5379" max="5379" width="9" style="235" customWidth="1"/>
    <col min="5380" max="5380" width="9.140625" style="235"/>
    <col min="5381" max="5381" width="6.85546875" style="235" customWidth="1"/>
    <col min="5382" max="5382" width="8" style="235" customWidth="1"/>
    <col min="5383" max="5383" width="5.85546875" style="235" customWidth="1"/>
    <col min="5384" max="5384" width="5.28515625" style="235" customWidth="1"/>
    <col min="5385" max="5385" width="18.85546875" style="235" customWidth="1"/>
    <col min="5386" max="5386" width="9.140625" style="235"/>
    <col min="5387" max="5387" width="11.5703125" style="235" customWidth="1"/>
    <col min="5388" max="5632" width="9.140625" style="235"/>
    <col min="5633" max="5633" width="12.42578125" style="235" customWidth="1"/>
    <col min="5634" max="5634" width="14" style="235" customWidth="1"/>
    <col min="5635" max="5635" width="9" style="235" customWidth="1"/>
    <col min="5636" max="5636" width="9.140625" style="235"/>
    <col min="5637" max="5637" width="6.85546875" style="235" customWidth="1"/>
    <col min="5638" max="5638" width="8" style="235" customWidth="1"/>
    <col min="5639" max="5639" width="5.85546875" style="235" customWidth="1"/>
    <col min="5640" max="5640" width="5.28515625" style="235" customWidth="1"/>
    <col min="5641" max="5641" width="18.85546875" style="235" customWidth="1"/>
    <col min="5642" max="5642" width="9.140625" style="235"/>
    <col min="5643" max="5643" width="11.5703125" style="235" customWidth="1"/>
    <col min="5644" max="5888" width="9.140625" style="235"/>
    <col min="5889" max="5889" width="12.42578125" style="235" customWidth="1"/>
    <col min="5890" max="5890" width="14" style="235" customWidth="1"/>
    <col min="5891" max="5891" width="9" style="235" customWidth="1"/>
    <col min="5892" max="5892" width="9.140625" style="235"/>
    <col min="5893" max="5893" width="6.85546875" style="235" customWidth="1"/>
    <col min="5894" max="5894" width="8" style="235" customWidth="1"/>
    <col min="5895" max="5895" width="5.85546875" style="235" customWidth="1"/>
    <col min="5896" max="5896" width="5.28515625" style="235" customWidth="1"/>
    <col min="5897" max="5897" width="18.85546875" style="235" customWidth="1"/>
    <col min="5898" max="5898" width="9.140625" style="235"/>
    <col min="5899" max="5899" width="11.5703125" style="235" customWidth="1"/>
    <col min="5900" max="6144" width="9.140625" style="235"/>
    <col min="6145" max="6145" width="12.42578125" style="235" customWidth="1"/>
    <col min="6146" max="6146" width="14" style="235" customWidth="1"/>
    <col min="6147" max="6147" width="9" style="235" customWidth="1"/>
    <col min="6148" max="6148" width="9.140625" style="235"/>
    <col min="6149" max="6149" width="6.85546875" style="235" customWidth="1"/>
    <col min="6150" max="6150" width="8" style="235" customWidth="1"/>
    <col min="6151" max="6151" width="5.85546875" style="235" customWidth="1"/>
    <col min="6152" max="6152" width="5.28515625" style="235" customWidth="1"/>
    <col min="6153" max="6153" width="18.85546875" style="235" customWidth="1"/>
    <col min="6154" max="6154" width="9.140625" style="235"/>
    <col min="6155" max="6155" width="11.5703125" style="235" customWidth="1"/>
    <col min="6156" max="6400" width="9.140625" style="235"/>
    <col min="6401" max="6401" width="12.42578125" style="235" customWidth="1"/>
    <col min="6402" max="6402" width="14" style="235" customWidth="1"/>
    <col min="6403" max="6403" width="9" style="235" customWidth="1"/>
    <col min="6404" max="6404" width="9.140625" style="235"/>
    <col min="6405" max="6405" width="6.85546875" style="235" customWidth="1"/>
    <col min="6406" max="6406" width="8" style="235" customWidth="1"/>
    <col min="6407" max="6407" width="5.85546875" style="235" customWidth="1"/>
    <col min="6408" max="6408" width="5.28515625" style="235" customWidth="1"/>
    <col min="6409" max="6409" width="18.85546875" style="235" customWidth="1"/>
    <col min="6410" max="6410" width="9.140625" style="235"/>
    <col min="6411" max="6411" width="11.5703125" style="235" customWidth="1"/>
    <col min="6412" max="6656" width="9.140625" style="235"/>
    <col min="6657" max="6657" width="12.42578125" style="235" customWidth="1"/>
    <col min="6658" max="6658" width="14" style="235" customWidth="1"/>
    <col min="6659" max="6659" width="9" style="235" customWidth="1"/>
    <col min="6660" max="6660" width="9.140625" style="235"/>
    <col min="6661" max="6661" width="6.85546875" style="235" customWidth="1"/>
    <col min="6662" max="6662" width="8" style="235" customWidth="1"/>
    <col min="6663" max="6663" width="5.85546875" style="235" customWidth="1"/>
    <col min="6664" max="6664" width="5.28515625" style="235" customWidth="1"/>
    <col min="6665" max="6665" width="18.85546875" style="235" customWidth="1"/>
    <col min="6666" max="6666" width="9.140625" style="235"/>
    <col min="6667" max="6667" width="11.5703125" style="235" customWidth="1"/>
    <col min="6668" max="6912" width="9.140625" style="235"/>
    <col min="6913" max="6913" width="12.42578125" style="235" customWidth="1"/>
    <col min="6914" max="6914" width="14" style="235" customWidth="1"/>
    <col min="6915" max="6915" width="9" style="235" customWidth="1"/>
    <col min="6916" max="6916" width="9.140625" style="235"/>
    <col min="6917" max="6917" width="6.85546875" style="235" customWidth="1"/>
    <col min="6918" max="6918" width="8" style="235" customWidth="1"/>
    <col min="6919" max="6919" width="5.85546875" style="235" customWidth="1"/>
    <col min="6920" max="6920" width="5.28515625" style="235" customWidth="1"/>
    <col min="6921" max="6921" width="18.85546875" style="235" customWidth="1"/>
    <col min="6922" max="6922" width="9.140625" style="235"/>
    <col min="6923" max="6923" width="11.5703125" style="235" customWidth="1"/>
    <col min="6924" max="7168" width="9.140625" style="235"/>
    <col min="7169" max="7169" width="12.42578125" style="235" customWidth="1"/>
    <col min="7170" max="7170" width="14" style="235" customWidth="1"/>
    <col min="7171" max="7171" width="9" style="235" customWidth="1"/>
    <col min="7172" max="7172" width="9.140625" style="235"/>
    <col min="7173" max="7173" width="6.85546875" style="235" customWidth="1"/>
    <col min="7174" max="7174" width="8" style="235" customWidth="1"/>
    <col min="7175" max="7175" width="5.85546875" style="235" customWidth="1"/>
    <col min="7176" max="7176" width="5.28515625" style="235" customWidth="1"/>
    <col min="7177" max="7177" width="18.85546875" style="235" customWidth="1"/>
    <col min="7178" max="7178" width="9.140625" style="235"/>
    <col min="7179" max="7179" width="11.5703125" style="235" customWidth="1"/>
    <col min="7180" max="7424" width="9.140625" style="235"/>
    <col min="7425" max="7425" width="12.42578125" style="235" customWidth="1"/>
    <col min="7426" max="7426" width="14" style="235" customWidth="1"/>
    <col min="7427" max="7427" width="9" style="235" customWidth="1"/>
    <col min="7428" max="7428" width="9.140625" style="235"/>
    <col min="7429" max="7429" width="6.85546875" style="235" customWidth="1"/>
    <col min="7430" max="7430" width="8" style="235" customWidth="1"/>
    <col min="7431" max="7431" width="5.85546875" style="235" customWidth="1"/>
    <col min="7432" max="7432" width="5.28515625" style="235" customWidth="1"/>
    <col min="7433" max="7433" width="18.85546875" style="235" customWidth="1"/>
    <col min="7434" max="7434" width="9.140625" style="235"/>
    <col min="7435" max="7435" width="11.5703125" style="235" customWidth="1"/>
    <col min="7436" max="7680" width="9.140625" style="235"/>
    <col min="7681" max="7681" width="12.42578125" style="235" customWidth="1"/>
    <col min="7682" max="7682" width="14" style="235" customWidth="1"/>
    <col min="7683" max="7683" width="9" style="235" customWidth="1"/>
    <col min="7684" max="7684" width="9.140625" style="235"/>
    <col min="7685" max="7685" width="6.85546875" style="235" customWidth="1"/>
    <col min="7686" max="7686" width="8" style="235" customWidth="1"/>
    <col min="7687" max="7687" width="5.85546875" style="235" customWidth="1"/>
    <col min="7688" max="7688" width="5.28515625" style="235" customWidth="1"/>
    <col min="7689" max="7689" width="18.85546875" style="235" customWidth="1"/>
    <col min="7690" max="7690" width="9.140625" style="235"/>
    <col min="7691" max="7691" width="11.5703125" style="235" customWidth="1"/>
    <col min="7692" max="7936" width="9.140625" style="235"/>
    <col min="7937" max="7937" width="12.42578125" style="235" customWidth="1"/>
    <col min="7938" max="7938" width="14" style="235" customWidth="1"/>
    <col min="7939" max="7939" width="9" style="235" customWidth="1"/>
    <col min="7940" max="7940" width="9.140625" style="235"/>
    <col min="7941" max="7941" width="6.85546875" style="235" customWidth="1"/>
    <col min="7942" max="7942" width="8" style="235" customWidth="1"/>
    <col min="7943" max="7943" width="5.85546875" style="235" customWidth="1"/>
    <col min="7944" max="7944" width="5.28515625" style="235" customWidth="1"/>
    <col min="7945" max="7945" width="18.85546875" style="235" customWidth="1"/>
    <col min="7946" max="7946" width="9.140625" style="235"/>
    <col min="7947" max="7947" width="11.5703125" style="235" customWidth="1"/>
    <col min="7948" max="8192" width="9.140625" style="235"/>
    <col min="8193" max="8193" width="12.42578125" style="235" customWidth="1"/>
    <col min="8194" max="8194" width="14" style="235" customWidth="1"/>
    <col min="8195" max="8195" width="9" style="235" customWidth="1"/>
    <col min="8196" max="8196" width="9.140625" style="235"/>
    <col min="8197" max="8197" width="6.85546875" style="235" customWidth="1"/>
    <col min="8198" max="8198" width="8" style="235" customWidth="1"/>
    <col min="8199" max="8199" width="5.85546875" style="235" customWidth="1"/>
    <col min="8200" max="8200" width="5.28515625" style="235" customWidth="1"/>
    <col min="8201" max="8201" width="18.85546875" style="235" customWidth="1"/>
    <col min="8202" max="8202" width="9.140625" style="235"/>
    <col min="8203" max="8203" width="11.5703125" style="235" customWidth="1"/>
    <col min="8204" max="8448" width="9.140625" style="235"/>
    <col min="8449" max="8449" width="12.42578125" style="235" customWidth="1"/>
    <col min="8450" max="8450" width="14" style="235" customWidth="1"/>
    <col min="8451" max="8451" width="9" style="235" customWidth="1"/>
    <col min="8452" max="8452" width="9.140625" style="235"/>
    <col min="8453" max="8453" width="6.85546875" style="235" customWidth="1"/>
    <col min="8454" max="8454" width="8" style="235" customWidth="1"/>
    <col min="8455" max="8455" width="5.85546875" style="235" customWidth="1"/>
    <col min="8456" max="8456" width="5.28515625" style="235" customWidth="1"/>
    <col min="8457" max="8457" width="18.85546875" style="235" customWidth="1"/>
    <col min="8458" max="8458" width="9.140625" style="235"/>
    <col min="8459" max="8459" width="11.5703125" style="235" customWidth="1"/>
    <col min="8460" max="8704" width="9.140625" style="235"/>
    <col min="8705" max="8705" width="12.42578125" style="235" customWidth="1"/>
    <col min="8706" max="8706" width="14" style="235" customWidth="1"/>
    <col min="8707" max="8707" width="9" style="235" customWidth="1"/>
    <col min="8708" max="8708" width="9.140625" style="235"/>
    <col min="8709" max="8709" width="6.85546875" style="235" customWidth="1"/>
    <col min="8710" max="8710" width="8" style="235" customWidth="1"/>
    <col min="8711" max="8711" width="5.85546875" style="235" customWidth="1"/>
    <col min="8712" max="8712" width="5.28515625" style="235" customWidth="1"/>
    <col min="8713" max="8713" width="18.85546875" style="235" customWidth="1"/>
    <col min="8714" max="8714" width="9.140625" style="235"/>
    <col min="8715" max="8715" width="11.5703125" style="235" customWidth="1"/>
    <col min="8716" max="8960" width="9.140625" style="235"/>
    <col min="8961" max="8961" width="12.42578125" style="235" customWidth="1"/>
    <col min="8962" max="8962" width="14" style="235" customWidth="1"/>
    <col min="8963" max="8963" width="9" style="235" customWidth="1"/>
    <col min="8964" max="8964" width="9.140625" style="235"/>
    <col min="8965" max="8965" width="6.85546875" style="235" customWidth="1"/>
    <col min="8966" max="8966" width="8" style="235" customWidth="1"/>
    <col min="8967" max="8967" width="5.85546875" style="235" customWidth="1"/>
    <col min="8968" max="8968" width="5.28515625" style="235" customWidth="1"/>
    <col min="8969" max="8969" width="18.85546875" style="235" customWidth="1"/>
    <col min="8970" max="8970" width="9.140625" style="235"/>
    <col min="8971" max="8971" width="11.5703125" style="235" customWidth="1"/>
    <col min="8972" max="9216" width="9.140625" style="235"/>
    <col min="9217" max="9217" width="12.42578125" style="235" customWidth="1"/>
    <col min="9218" max="9218" width="14" style="235" customWidth="1"/>
    <col min="9219" max="9219" width="9" style="235" customWidth="1"/>
    <col min="9220" max="9220" width="9.140625" style="235"/>
    <col min="9221" max="9221" width="6.85546875" style="235" customWidth="1"/>
    <col min="9222" max="9222" width="8" style="235" customWidth="1"/>
    <col min="9223" max="9223" width="5.85546875" style="235" customWidth="1"/>
    <col min="9224" max="9224" width="5.28515625" style="235" customWidth="1"/>
    <col min="9225" max="9225" width="18.85546875" style="235" customWidth="1"/>
    <col min="9226" max="9226" width="9.140625" style="235"/>
    <col min="9227" max="9227" width="11.5703125" style="235" customWidth="1"/>
    <col min="9228" max="9472" width="9.140625" style="235"/>
    <col min="9473" max="9473" width="12.42578125" style="235" customWidth="1"/>
    <col min="9474" max="9474" width="14" style="235" customWidth="1"/>
    <col min="9475" max="9475" width="9" style="235" customWidth="1"/>
    <col min="9476" max="9476" width="9.140625" style="235"/>
    <col min="9477" max="9477" width="6.85546875" style="235" customWidth="1"/>
    <col min="9478" max="9478" width="8" style="235" customWidth="1"/>
    <col min="9479" max="9479" width="5.85546875" style="235" customWidth="1"/>
    <col min="9480" max="9480" width="5.28515625" style="235" customWidth="1"/>
    <col min="9481" max="9481" width="18.85546875" style="235" customWidth="1"/>
    <col min="9482" max="9482" width="9.140625" style="235"/>
    <col min="9483" max="9483" width="11.5703125" style="235" customWidth="1"/>
    <col min="9484" max="9728" width="9.140625" style="235"/>
    <col min="9729" max="9729" width="12.42578125" style="235" customWidth="1"/>
    <col min="9730" max="9730" width="14" style="235" customWidth="1"/>
    <col min="9731" max="9731" width="9" style="235" customWidth="1"/>
    <col min="9732" max="9732" width="9.140625" style="235"/>
    <col min="9733" max="9733" width="6.85546875" style="235" customWidth="1"/>
    <col min="9734" max="9734" width="8" style="235" customWidth="1"/>
    <col min="9735" max="9735" width="5.85546875" style="235" customWidth="1"/>
    <col min="9736" max="9736" width="5.28515625" style="235" customWidth="1"/>
    <col min="9737" max="9737" width="18.85546875" style="235" customWidth="1"/>
    <col min="9738" max="9738" width="9.140625" style="235"/>
    <col min="9739" max="9739" width="11.5703125" style="235" customWidth="1"/>
    <col min="9740" max="9984" width="9.140625" style="235"/>
    <col min="9985" max="9985" width="12.42578125" style="235" customWidth="1"/>
    <col min="9986" max="9986" width="14" style="235" customWidth="1"/>
    <col min="9987" max="9987" width="9" style="235" customWidth="1"/>
    <col min="9988" max="9988" width="9.140625" style="235"/>
    <col min="9989" max="9989" width="6.85546875" style="235" customWidth="1"/>
    <col min="9990" max="9990" width="8" style="235" customWidth="1"/>
    <col min="9991" max="9991" width="5.85546875" style="235" customWidth="1"/>
    <col min="9992" max="9992" width="5.28515625" style="235" customWidth="1"/>
    <col min="9993" max="9993" width="18.85546875" style="235" customWidth="1"/>
    <col min="9994" max="9994" width="9.140625" style="235"/>
    <col min="9995" max="9995" width="11.5703125" style="235" customWidth="1"/>
    <col min="9996" max="10240" width="9.140625" style="235"/>
    <col min="10241" max="10241" width="12.42578125" style="235" customWidth="1"/>
    <col min="10242" max="10242" width="14" style="235" customWidth="1"/>
    <col min="10243" max="10243" width="9" style="235" customWidth="1"/>
    <col min="10244" max="10244" width="9.140625" style="235"/>
    <col min="10245" max="10245" width="6.85546875" style="235" customWidth="1"/>
    <col min="10246" max="10246" width="8" style="235" customWidth="1"/>
    <col min="10247" max="10247" width="5.85546875" style="235" customWidth="1"/>
    <col min="10248" max="10248" width="5.28515625" style="235" customWidth="1"/>
    <col min="10249" max="10249" width="18.85546875" style="235" customWidth="1"/>
    <col min="10250" max="10250" width="9.140625" style="235"/>
    <col min="10251" max="10251" width="11.5703125" style="235" customWidth="1"/>
    <col min="10252" max="10496" width="9.140625" style="235"/>
    <col min="10497" max="10497" width="12.42578125" style="235" customWidth="1"/>
    <col min="10498" max="10498" width="14" style="235" customWidth="1"/>
    <col min="10499" max="10499" width="9" style="235" customWidth="1"/>
    <col min="10500" max="10500" width="9.140625" style="235"/>
    <col min="10501" max="10501" width="6.85546875" style="235" customWidth="1"/>
    <col min="10502" max="10502" width="8" style="235" customWidth="1"/>
    <col min="10503" max="10503" width="5.85546875" style="235" customWidth="1"/>
    <col min="10504" max="10504" width="5.28515625" style="235" customWidth="1"/>
    <col min="10505" max="10505" width="18.85546875" style="235" customWidth="1"/>
    <col min="10506" max="10506" width="9.140625" style="235"/>
    <col min="10507" max="10507" width="11.5703125" style="235" customWidth="1"/>
    <col min="10508" max="10752" width="9.140625" style="235"/>
    <col min="10753" max="10753" width="12.42578125" style="235" customWidth="1"/>
    <col min="10754" max="10754" width="14" style="235" customWidth="1"/>
    <col min="10755" max="10755" width="9" style="235" customWidth="1"/>
    <col min="10756" max="10756" width="9.140625" style="235"/>
    <col min="10757" max="10757" width="6.85546875" style="235" customWidth="1"/>
    <col min="10758" max="10758" width="8" style="235" customWidth="1"/>
    <col min="10759" max="10759" width="5.85546875" style="235" customWidth="1"/>
    <col min="10760" max="10760" width="5.28515625" style="235" customWidth="1"/>
    <col min="10761" max="10761" width="18.85546875" style="235" customWidth="1"/>
    <col min="10762" max="10762" width="9.140625" style="235"/>
    <col min="10763" max="10763" width="11.5703125" style="235" customWidth="1"/>
    <col min="10764" max="11008" width="9.140625" style="235"/>
    <col min="11009" max="11009" width="12.42578125" style="235" customWidth="1"/>
    <col min="11010" max="11010" width="14" style="235" customWidth="1"/>
    <col min="11011" max="11011" width="9" style="235" customWidth="1"/>
    <col min="11012" max="11012" width="9.140625" style="235"/>
    <col min="11013" max="11013" width="6.85546875" style="235" customWidth="1"/>
    <col min="11014" max="11014" width="8" style="235" customWidth="1"/>
    <col min="11015" max="11015" width="5.85546875" style="235" customWidth="1"/>
    <col min="11016" max="11016" width="5.28515625" style="235" customWidth="1"/>
    <col min="11017" max="11017" width="18.85546875" style="235" customWidth="1"/>
    <col min="11018" max="11018" width="9.140625" style="235"/>
    <col min="11019" max="11019" width="11.5703125" style="235" customWidth="1"/>
    <col min="11020" max="11264" width="9.140625" style="235"/>
    <col min="11265" max="11265" width="12.42578125" style="235" customWidth="1"/>
    <col min="11266" max="11266" width="14" style="235" customWidth="1"/>
    <col min="11267" max="11267" width="9" style="235" customWidth="1"/>
    <col min="11268" max="11268" width="9.140625" style="235"/>
    <col min="11269" max="11269" width="6.85546875" style="235" customWidth="1"/>
    <col min="11270" max="11270" width="8" style="235" customWidth="1"/>
    <col min="11271" max="11271" width="5.85546875" style="235" customWidth="1"/>
    <col min="11272" max="11272" width="5.28515625" style="235" customWidth="1"/>
    <col min="11273" max="11273" width="18.85546875" style="235" customWidth="1"/>
    <col min="11274" max="11274" width="9.140625" style="235"/>
    <col min="11275" max="11275" width="11.5703125" style="235" customWidth="1"/>
    <col min="11276" max="11520" width="9.140625" style="235"/>
    <col min="11521" max="11521" width="12.42578125" style="235" customWidth="1"/>
    <col min="11522" max="11522" width="14" style="235" customWidth="1"/>
    <col min="11523" max="11523" width="9" style="235" customWidth="1"/>
    <col min="11524" max="11524" width="9.140625" style="235"/>
    <col min="11525" max="11525" width="6.85546875" style="235" customWidth="1"/>
    <col min="11526" max="11526" width="8" style="235" customWidth="1"/>
    <col min="11527" max="11527" width="5.85546875" style="235" customWidth="1"/>
    <col min="11528" max="11528" width="5.28515625" style="235" customWidth="1"/>
    <col min="11529" max="11529" width="18.85546875" style="235" customWidth="1"/>
    <col min="11530" max="11530" width="9.140625" style="235"/>
    <col min="11531" max="11531" width="11.5703125" style="235" customWidth="1"/>
    <col min="11532" max="11776" width="9.140625" style="235"/>
    <col min="11777" max="11777" width="12.42578125" style="235" customWidth="1"/>
    <col min="11778" max="11778" width="14" style="235" customWidth="1"/>
    <col min="11779" max="11779" width="9" style="235" customWidth="1"/>
    <col min="11780" max="11780" width="9.140625" style="235"/>
    <col min="11781" max="11781" width="6.85546875" style="235" customWidth="1"/>
    <col min="11782" max="11782" width="8" style="235" customWidth="1"/>
    <col min="11783" max="11783" width="5.85546875" style="235" customWidth="1"/>
    <col min="11784" max="11784" width="5.28515625" style="235" customWidth="1"/>
    <col min="11785" max="11785" width="18.85546875" style="235" customWidth="1"/>
    <col min="11786" max="11786" width="9.140625" style="235"/>
    <col min="11787" max="11787" width="11.5703125" style="235" customWidth="1"/>
    <col min="11788" max="12032" width="9.140625" style="235"/>
    <col min="12033" max="12033" width="12.42578125" style="235" customWidth="1"/>
    <col min="12034" max="12034" width="14" style="235" customWidth="1"/>
    <col min="12035" max="12035" width="9" style="235" customWidth="1"/>
    <col min="12036" max="12036" width="9.140625" style="235"/>
    <col min="12037" max="12037" width="6.85546875" style="235" customWidth="1"/>
    <col min="12038" max="12038" width="8" style="235" customWidth="1"/>
    <col min="12039" max="12039" width="5.85546875" style="235" customWidth="1"/>
    <col min="12040" max="12040" width="5.28515625" style="235" customWidth="1"/>
    <col min="12041" max="12041" width="18.85546875" style="235" customWidth="1"/>
    <col min="12042" max="12042" width="9.140625" style="235"/>
    <col min="12043" max="12043" width="11.5703125" style="235" customWidth="1"/>
    <col min="12044" max="12288" width="9.140625" style="235"/>
    <col min="12289" max="12289" width="12.42578125" style="235" customWidth="1"/>
    <col min="12290" max="12290" width="14" style="235" customWidth="1"/>
    <col min="12291" max="12291" width="9" style="235" customWidth="1"/>
    <col min="12292" max="12292" width="9.140625" style="235"/>
    <col min="12293" max="12293" width="6.85546875" style="235" customWidth="1"/>
    <col min="12294" max="12294" width="8" style="235" customWidth="1"/>
    <col min="12295" max="12295" width="5.85546875" style="235" customWidth="1"/>
    <col min="12296" max="12296" width="5.28515625" style="235" customWidth="1"/>
    <col min="12297" max="12297" width="18.85546875" style="235" customWidth="1"/>
    <col min="12298" max="12298" width="9.140625" style="235"/>
    <col min="12299" max="12299" width="11.5703125" style="235" customWidth="1"/>
    <col min="12300" max="12544" width="9.140625" style="235"/>
    <col min="12545" max="12545" width="12.42578125" style="235" customWidth="1"/>
    <col min="12546" max="12546" width="14" style="235" customWidth="1"/>
    <col min="12547" max="12547" width="9" style="235" customWidth="1"/>
    <col min="12548" max="12548" width="9.140625" style="235"/>
    <col min="12549" max="12549" width="6.85546875" style="235" customWidth="1"/>
    <col min="12550" max="12550" width="8" style="235" customWidth="1"/>
    <col min="12551" max="12551" width="5.85546875" style="235" customWidth="1"/>
    <col min="12552" max="12552" width="5.28515625" style="235" customWidth="1"/>
    <col min="12553" max="12553" width="18.85546875" style="235" customWidth="1"/>
    <col min="12554" max="12554" width="9.140625" style="235"/>
    <col min="12555" max="12555" width="11.5703125" style="235" customWidth="1"/>
    <col min="12556" max="12800" width="9.140625" style="235"/>
    <col min="12801" max="12801" width="12.42578125" style="235" customWidth="1"/>
    <col min="12802" max="12802" width="14" style="235" customWidth="1"/>
    <col min="12803" max="12803" width="9" style="235" customWidth="1"/>
    <col min="12804" max="12804" width="9.140625" style="235"/>
    <col min="12805" max="12805" width="6.85546875" style="235" customWidth="1"/>
    <col min="12806" max="12806" width="8" style="235" customWidth="1"/>
    <col min="12807" max="12807" width="5.85546875" style="235" customWidth="1"/>
    <col min="12808" max="12808" width="5.28515625" style="235" customWidth="1"/>
    <col min="12809" max="12809" width="18.85546875" style="235" customWidth="1"/>
    <col min="12810" max="12810" width="9.140625" style="235"/>
    <col min="12811" max="12811" width="11.5703125" style="235" customWidth="1"/>
    <col min="12812" max="13056" width="9.140625" style="235"/>
    <col min="13057" max="13057" width="12.42578125" style="235" customWidth="1"/>
    <col min="13058" max="13058" width="14" style="235" customWidth="1"/>
    <col min="13059" max="13059" width="9" style="235" customWidth="1"/>
    <col min="13060" max="13060" width="9.140625" style="235"/>
    <col min="13061" max="13061" width="6.85546875" style="235" customWidth="1"/>
    <col min="13062" max="13062" width="8" style="235" customWidth="1"/>
    <col min="13063" max="13063" width="5.85546875" style="235" customWidth="1"/>
    <col min="13064" max="13064" width="5.28515625" style="235" customWidth="1"/>
    <col min="13065" max="13065" width="18.85546875" style="235" customWidth="1"/>
    <col min="13066" max="13066" width="9.140625" style="235"/>
    <col min="13067" max="13067" width="11.5703125" style="235" customWidth="1"/>
    <col min="13068" max="13312" width="9.140625" style="235"/>
    <col min="13313" max="13313" width="12.42578125" style="235" customWidth="1"/>
    <col min="13314" max="13314" width="14" style="235" customWidth="1"/>
    <col min="13315" max="13315" width="9" style="235" customWidth="1"/>
    <col min="13316" max="13316" width="9.140625" style="235"/>
    <col min="13317" max="13317" width="6.85546875" style="235" customWidth="1"/>
    <col min="13318" max="13318" width="8" style="235" customWidth="1"/>
    <col min="13319" max="13319" width="5.85546875" style="235" customWidth="1"/>
    <col min="13320" max="13320" width="5.28515625" style="235" customWidth="1"/>
    <col min="13321" max="13321" width="18.85546875" style="235" customWidth="1"/>
    <col min="13322" max="13322" width="9.140625" style="235"/>
    <col min="13323" max="13323" width="11.5703125" style="235" customWidth="1"/>
    <col min="13324" max="13568" width="9.140625" style="235"/>
    <col min="13569" max="13569" width="12.42578125" style="235" customWidth="1"/>
    <col min="13570" max="13570" width="14" style="235" customWidth="1"/>
    <col min="13571" max="13571" width="9" style="235" customWidth="1"/>
    <col min="13572" max="13572" width="9.140625" style="235"/>
    <col min="13573" max="13573" width="6.85546875" style="235" customWidth="1"/>
    <col min="13574" max="13574" width="8" style="235" customWidth="1"/>
    <col min="13575" max="13575" width="5.85546875" style="235" customWidth="1"/>
    <col min="13576" max="13576" width="5.28515625" style="235" customWidth="1"/>
    <col min="13577" max="13577" width="18.85546875" style="235" customWidth="1"/>
    <col min="13578" max="13578" width="9.140625" style="235"/>
    <col min="13579" max="13579" width="11.5703125" style="235" customWidth="1"/>
    <col min="13580" max="13824" width="9.140625" style="235"/>
    <col min="13825" max="13825" width="12.42578125" style="235" customWidth="1"/>
    <col min="13826" max="13826" width="14" style="235" customWidth="1"/>
    <col min="13827" max="13827" width="9" style="235" customWidth="1"/>
    <col min="13828" max="13828" width="9.140625" style="235"/>
    <col min="13829" max="13829" width="6.85546875" style="235" customWidth="1"/>
    <col min="13830" max="13830" width="8" style="235" customWidth="1"/>
    <col min="13831" max="13831" width="5.85546875" style="235" customWidth="1"/>
    <col min="13832" max="13832" width="5.28515625" style="235" customWidth="1"/>
    <col min="13833" max="13833" width="18.85546875" style="235" customWidth="1"/>
    <col min="13834" max="13834" width="9.140625" style="235"/>
    <col min="13835" max="13835" width="11.5703125" style="235" customWidth="1"/>
    <col min="13836" max="14080" width="9.140625" style="235"/>
    <col min="14081" max="14081" width="12.42578125" style="235" customWidth="1"/>
    <col min="14082" max="14082" width="14" style="235" customWidth="1"/>
    <col min="14083" max="14083" width="9" style="235" customWidth="1"/>
    <col min="14084" max="14084" width="9.140625" style="235"/>
    <col min="14085" max="14085" width="6.85546875" style="235" customWidth="1"/>
    <col min="14086" max="14086" width="8" style="235" customWidth="1"/>
    <col min="14087" max="14087" width="5.85546875" style="235" customWidth="1"/>
    <col min="14088" max="14088" width="5.28515625" style="235" customWidth="1"/>
    <col min="14089" max="14089" width="18.85546875" style="235" customWidth="1"/>
    <col min="14090" max="14090" width="9.140625" style="235"/>
    <col min="14091" max="14091" width="11.5703125" style="235" customWidth="1"/>
    <col min="14092" max="14336" width="9.140625" style="235"/>
    <col min="14337" max="14337" width="12.42578125" style="235" customWidth="1"/>
    <col min="14338" max="14338" width="14" style="235" customWidth="1"/>
    <col min="14339" max="14339" width="9" style="235" customWidth="1"/>
    <col min="14340" max="14340" width="9.140625" style="235"/>
    <col min="14341" max="14341" width="6.85546875" style="235" customWidth="1"/>
    <col min="14342" max="14342" width="8" style="235" customWidth="1"/>
    <col min="14343" max="14343" width="5.85546875" style="235" customWidth="1"/>
    <col min="14344" max="14344" width="5.28515625" style="235" customWidth="1"/>
    <col min="14345" max="14345" width="18.85546875" style="235" customWidth="1"/>
    <col min="14346" max="14346" width="9.140625" style="235"/>
    <col min="14347" max="14347" width="11.5703125" style="235" customWidth="1"/>
    <col min="14348" max="14592" width="9.140625" style="235"/>
    <col min="14593" max="14593" width="12.42578125" style="235" customWidth="1"/>
    <col min="14594" max="14594" width="14" style="235" customWidth="1"/>
    <col min="14595" max="14595" width="9" style="235" customWidth="1"/>
    <col min="14596" max="14596" width="9.140625" style="235"/>
    <col min="14597" max="14597" width="6.85546875" style="235" customWidth="1"/>
    <col min="14598" max="14598" width="8" style="235" customWidth="1"/>
    <col min="14599" max="14599" width="5.85546875" style="235" customWidth="1"/>
    <col min="14600" max="14600" width="5.28515625" style="235" customWidth="1"/>
    <col min="14601" max="14601" width="18.85546875" style="235" customWidth="1"/>
    <col min="14602" max="14602" width="9.140625" style="235"/>
    <col min="14603" max="14603" width="11.5703125" style="235" customWidth="1"/>
    <col min="14604" max="14848" width="9.140625" style="235"/>
    <col min="14849" max="14849" width="12.42578125" style="235" customWidth="1"/>
    <col min="14850" max="14850" width="14" style="235" customWidth="1"/>
    <col min="14851" max="14851" width="9" style="235" customWidth="1"/>
    <col min="14852" max="14852" width="9.140625" style="235"/>
    <col min="14853" max="14853" width="6.85546875" style="235" customWidth="1"/>
    <col min="14854" max="14854" width="8" style="235" customWidth="1"/>
    <col min="14855" max="14855" width="5.85546875" style="235" customWidth="1"/>
    <col min="14856" max="14856" width="5.28515625" style="235" customWidth="1"/>
    <col min="14857" max="14857" width="18.85546875" style="235" customWidth="1"/>
    <col min="14858" max="14858" width="9.140625" style="235"/>
    <col min="14859" max="14859" width="11.5703125" style="235" customWidth="1"/>
    <col min="14860" max="15104" width="9.140625" style="235"/>
    <col min="15105" max="15105" width="12.42578125" style="235" customWidth="1"/>
    <col min="15106" max="15106" width="14" style="235" customWidth="1"/>
    <col min="15107" max="15107" width="9" style="235" customWidth="1"/>
    <col min="15108" max="15108" width="9.140625" style="235"/>
    <col min="15109" max="15109" width="6.85546875" style="235" customWidth="1"/>
    <col min="15110" max="15110" width="8" style="235" customWidth="1"/>
    <col min="15111" max="15111" width="5.85546875" style="235" customWidth="1"/>
    <col min="15112" max="15112" width="5.28515625" style="235" customWidth="1"/>
    <col min="15113" max="15113" width="18.85546875" style="235" customWidth="1"/>
    <col min="15114" max="15114" width="9.140625" style="235"/>
    <col min="15115" max="15115" width="11.5703125" style="235" customWidth="1"/>
    <col min="15116" max="15360" width="9.140625" style="235"/>
    <col min="15361" max="15361" width="12.42578125" style="235" customWidth="1"/>
    <col min="15362" max="15362" width="14" style="235" customWidth="1"/>
    <col min="15363" max="15363" width="9" style="235" customWidth="1"/>
    <col min="15364" max="15364" width="9.140625" style="235"/>
    <col min="15365" max="15365" width="6.85546875" style="235" customWidth="1"/>
    <col min="15366" max="15366" width="8" style="235" customWidth="1"/>
    <col min="15367" max="15367" width="5.85546875" style="235" customWidth="1"/>
    <col min="15368" max="15368" width="5.28515625" style="235" customWidth="1"/>
    <col min="15369" max="15369" width="18.85546875" style="235" customWidth="1"/>
    <col min="15370" max="15370" width="9.140625" style="235"/>
    <col min="15371" max="15371" width="11.5703125" style="235" customWidth="1"/>
    <col min="15372" max="15616" width="9.140625" style="235"/>
    <col min="15617" max="15617" width="12.42578125" style="235" customWidth="1"/>
    <col min="15618" max="15618" width="14" style="235" customWidth="1"/>
    <col min="15619" max="15619" width="9" style="235" customWidth="1"/>
    <col min="15620" max="15620" width="9.140625" style="235"/>
    <col min="15621" max="15621" width="6.85546875" style="235" customWidth="1"/>
    <col min="15622" max="15622" width="8" style="235" customWidth="1"/>
    <col min="15623" max="15623" width="5.85546875" style="235" customWidth="1"/>
    <col min="15624" max="15624" width="5.28515625" style="235" customWidth="1"/>
    <col min="15625" max="15625" width="18.85546875" style="235" customWidth="1"/>
    <col min="15626" max="15626" width="9.140625" style="235"/>
    <col min="15627" max="15627" width="11.5703125" style="235" customWidth="1"/>
    <col min="15628" max="15872" width="9.140625" style="235"/>
    <col min="15873" max="15873" width="12.42578125" style="235" customWidth="1"/>
    <col min="15874" max="15874" width="14" style="235" customWidth="1"/>
    <col min="15875" max="15875" width="9" style="235" customWidth="1"/>
    <col min="15876" max="15876" width="9.140625" style="235"/>
    <col min="15877" max="15877" width="6.85546875" style="235" customWidth="1"/>
    <col min="15878" max="15878" width="8" style="235" customWidth="1"/>
    <col min="15879" max="15879" width="5.85546875" style="235" customWidth="1"/>
    <col min="15880" max="15880" width="5.28515625" style="235" customWidth="1"/>
    <col min="15881" max="15881" width="18.85546875" style="235" customWidth="1"/>
    <col min="15882" max="15882" width="9.140625" style="235"/>
    <col min="15883" max="15883" width="11.5703125" style="235" customWidth="1"/>
    <col min="15884" max="16128" width="9.140625" style="235"/>
    <col min="16129" max="16129" width="12.42578125" style="235" customWidth="1"/>
    <col min="16130" max="16130" width="14" style="235" customWidth="1"/>
    <col min="16131" max="16131" width="9" style="235" customWidth="1"/>
    <col min="16132" max="16132" width="9.140625" style="235"/>
    <col min="16133" max="16133" width="6.85546875" style="235" customWidth="1"/>
    <col min="16134" max="16134" width="8" style="235" customWidth="1"/>
    <col min="16135" max="16135" width="5.85546875" style="235" customWidth="1"/>
    <col min="16136" max="16136" width="5.28515625" style="235" customWidth="1"/>
    <col min="16137" max="16137" width="18.85546875" style="235" customWidth="1"/>
    <col min="16138" max="16138" width="9.140625" style="235"/>
    <col min="16139" max="16139" width="11.5703125" style="235" customWidth="1"/>
    <col min="16140" max="16384" width="9.140625" style="235"/>
  </cols>
  <sheetData>
    <row r="1" spans="1:9">
      <c r="A1" s="297" t="s">
        <v>94</v>
      </c>
      <c r="B1" s="38" t="str">
        <f>'1. stran'!B6</f>
        <v>Dom starejših občanov Ilirska Bistrica</v>
      </c>
      <c r="C1" s="298"/>
      <c r="D1" s="298"/>
      <c r="E1" s="298"/>
      <c r="F1" s="298"/>
      <c r="G1" s="298"/>
      <c r="H1" s="298"/>
      <c r="I1" s="299"/>
    </row>
    <row r="2" spans="1:9">
      <c r="A2" s="300"/>
      <c r="B2" s="3" t="str">
        <f>'1. stran'!B7</f>
        <v>Kidričeva 15</v>
      </c>
      <c r="I2" s="301"/>
    </row>
    <row r="3" spans="1:9">
      <c r="A3" s="302"/>
      <c r="B3" s="14" t="str">
        <f>'1. stran'!B8</f>
        <v>6250 Ilirska Bistrica</v>
      </c>
      <c r="C3" s="303"/>
      <c r="D3" s="303"/>
      <c r="E3" s="303"/>
      <c r="F3" s="303"/>
      <c r="G3" s="303"/>
      <c r="H3" s="303"/>
      <c r="I3" s="304"/>
    </row>
    <row r="4" spans="1:9" ht="9" customHeight="1">
      <c r="B4" s="234"/>
    </row>
    <row r="5" spans="1:9" s="306" customFormat="1" ht="16.5" customHeight="1">
      <c r="A5" s="305" t="s">
        <v>0</v>
      </c>
      <c r="B5" s="841" t="str">
        <f>'1. stran'!B11:E11</f>
        <v>KOTLOVNICA Z ZALOGOVNIKOM  - OBJEKT KOTLOVNICE (BREZ TEH. OPREME)</v>
      </c>
      <c r="C5" s="842"/>
      <c r="D5" s="842"/>
      <c r="E5" s="842"/>
      <c r="F5" s="842"/>
      <c r="G5" s="842"/>
      <c r="H5" s="842"/>
      <c r="I5" s="843"/>
    </row>
    <row r="6" spans="1:9" ht="11.25" customHeight="1">
      <c r="B6" s="234"/>
    </row>
    <row r="7" spans="1:9">
      <c r="A7" s="307" t="s">
        <v>1</v>
      </c>
      <c r="B7" s="21" t="str">
        <f>'1. stran'!B14:E14</f>
        <v>Novogradnja</v>
      </c>
      <c r="C7" s="308"/>
      <c r="D7" s="308"/>
      <c r="E7" s="308"/>
      <c r="F7" s="308"/>
      <c r="G7" s="308"/>
      <c r="H7" s="308"/>
      <c r="I7" s="309"/>
    </row>
    <row r="8" spans="1:9" ht="8.25" customHeight="1"/>
    <row r="9" spans="1:9" ht="6.75" customHeight="1"/>
    <row r="10" spans="1:9" ht="20.25">
      <c r="B10" s="310" t="s">
        <v>436</v>
      </c>
      <c r="C10" s="311"/>
      <c r="D10" s="311"/>
      <c r="E10" s="311"/>
      <c r="F10" s="311"/>
      <c r="G10" s="311"/>
      <c r="H10" s="311"/>
      <c r="I10" s="312"/>
    </row>
    <row r="11" spans="1:9" ht="9.9499999999999993" customHeight="1"/>
    <row r="12" spans="1:9">
      <c r="A12" s="313"/>
      <c r="B12" s="314" t="s">
        <v>7</v>
      </c>
      <c r="C12" s="311"/>
      <c r="D12" s="311"/>
      <c r="E12" s="311"/>
      <c r="F12" s="311"/>
      <c r="G12" s="311"/>
      <c r="H12" s="311"/>
      <c r="I12" s="312">
        <f>'A|Rekapitulacija GO'!$I$21</f>
        <v>0</v>
      </c>
    </row>
    <row r="13" spans="1:9" ht="9.9499999999999993" customHeight="1">
      <c r="A13" s="313"/>
      <c r="B13" s="234"/>
    </row>
    <row r="14" spans="1:9">
      <c r="A14" s="313"/>
      <c r="B14" s="314" t="s">
        <v>15</v>
      </c>
      <c r="C14" s="311"/>
      <c r="D14" s="311"/>
      <c r="E14" s="311"/>
      <c r="F14" s="311"/>
      <c r="G14" s="311"/>
      <c r="H14" s="311"/>
      <c r="I14" s="312">
        <f>'A|Rekapitulacija GO'!$I$31</f>
        <v>0</v>
      </c>
    </row>
    <row r="15" spans="1:9" ht="9.9499999999999993" customHeight="1">
      <c r="A15" s="259"/>
    </row>
    <row r="16" spans="1:9">
      <c r="A16" s="313"/>
      <c r="B16" s="314" t="s">
        <v>1165</v>
      </c>
      <c r="C16" s="311"/>
      <c r="D16" s="311"/>
      <c r="E16" s="311"/>
      <c r="F16" s="311"/>
      <c r="G16" s="311"/>
      <c r="H16" s="311"/>
      <c r="I16" s="312">
        <f>'EI-REKAPIT.'!$C$17</f>
        <v>0</v>
      </c>
    </row>
    <row r="17" spans="1:9" ht="9.9499999999999993" customHeight="1">
      <c r="A17" s="259"/>
    </row>
    <row r="18" spans="1:9">
      <c r="A18" s="313"/>
      <c r="B18" s="314" t="s">
        <v>1166</v>
      </c>
      <c r="C18" s="311"/>
      <c r="D18" s="311"/>
      <c r="E18" s="311"/>
      <c r="F18" s="311"/>
      <c r="G18" s="311"/>
      <c r="H18" s="311"/>
      <c r="I18" s="312">
        <f>'SI-REKAPIT.'!$D$14</f>
        <v>0</v>
      </c>
    </row>
    <row r="19" spans="1:9" ht="9.9499999999999993" customHeight="1">
      <c r="A19" s="259"/>
    </row>
    <row r="20" spans="1:9" ht="9.9499999999999993" customHeight="1">
      <c r="A20" s="313"/>
      <c r="I20" s="235"/>
    </row>
    <row r="21" spans="1:9" ht="74.25" customHeight="1">
      <c r="B21" s="844" t="s">
        <v>1176</v>
      </c>
      <c r="C21" s="845"/>
      <c r="D21" s="845"/>
      <c r="E21" s="845"/>
      <c r="F21" s="845"/>
      <c r="G21" s="845"/>
      <c r="H21" s="319"/>
      <c r="I21" s="320">
        <f>(I12+I14+I16+I18)*2%</f>
        <v>0</v>
      </c>
    </row>
    <row r="22" spans="1:9" ht="9.9499999999999993" customHeight="1" thickBot="1">
      <c r="B22" s="315"/>
      <c r="C22" s="315"/>
      <c r="D22" s="315"/>
      <c r="E22" s="315"/>
      <c r="F22" s="315"/>
      <c r="G22" s="315"/>
      <c r="H22" s="234"/>
      <c r="I22" s="316"/>
    </row>
    <row r="23" spans="1:9" s="317" customFormat="1" ht="17.25" thickBot="1">
      <c r="B23" s="820" t="s">
        <v>1175</v>
      </c>
      <c r="C23" s="821"/>
      <c r="D23" s="821"/>
      <c r="E23" s="821"/>
      <c r="F23" s="821"/>
      <c r="G23" s="821"/>
      <c r="H23" s="821"/>
      <c r="I23" s="822">
        <f>I21+I18+I16+I14+I12</f>
        <v>0</v>
      </c>
    </row>
    <row r="24" spans="1:9" s="317" customFormat="1" ht="17.25" customHeight="1">
      <c r="B24" s="234"/>
      <c r="I24" s="318"/>
    </row>
    <row r="25" spans="1:9" s="317" customFormat="1" ht="17.25" customHeight="1">
      <c r="B25" s="234"/>
      <c r="I25" s="318"/>
    </row>
  </sheetData>
  <sheetProtection selectLockedCells="1" selectUnlockedCells="1"/>
  <mergeCells count="2">
    <mergeCell ref="B5:I5"/>
    <mergeCell ref="B21:G21"/>
  </mergeCells>
  <pageMargins left="0.78740157480314965" right="0.59055118110236227" top="0.63" bottom="0.55118110236220474" header="0.51181102362204722" footer="0.51181102362204722"/>
  <pageSetup paperSize="9" scale="98"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7"/>
  <sheetViews>
    <sheetView showGridLines="0" view="pageBreakPreview" zoomScaleSheetLayoutView="100" workbookViewId="0">
      <selection activeCell="B5" sqref="B5:I5"/>
    </sheetView>
  </sheetViews>
  <sheetFormatPr defaultRowHeight="16.5"/>
  <cols>
    <col min="1" max="1" width="12.42578125" style="1" customWidth="1"/>
    <col min="2" max="2" width="14" style="1" customWidth="1"/>
    <col min="3" max="3" width="9" style="1" customWidth="1"/>
    <col min="4" max="4" width="9.140625" style="1"/>
    <col min="5" max="5" width="6.85546875" style="1" customWidth="1"/>
    <col min="6" max="6" width="8" style="1" customWidth="1"/>
    <col min="7" max="7" width="5.85546875" style="1" customWidth="1"/>
    <col min="8" max="8" width="5.28515625" style="1" customWidth="1"/>
    <col min="9" max="9" width="18.85546875" style="170" customWidth="1"/>
    <col min="10" max="10" width="9.140625" style="1"/>
    <col min="11" max="11" width="11.5703125" style="1" customWidth="1"/>
    <col min="12" max="16384" width="9.140625" style="1"/>
  </cols>
  <sheetData>
    <row r="1" spans="1:9">
      <c r="A1" s="28" t="s">
        <v>94</v>
      </c>
      <c r="B1" s="38" t="str">
        <f>'1. stran'!B6</f>
        <v>Dom starejših občanov Ilirska Bistrica</v>
      </c>
      <c r="C1" s="39"/>
      <c r="D1" s="39"/>
      <c r="E1" s="39"/>
      <c r="F1" s="39"/>
      <c r="G1" s="39"/>
      <c r="H1" s="39"/>
      <c r="I1" s="171"/>
    </row>
    <row r="2" spans="1:9">
      <c r="A2" s="31"/>
      <c r="B2" s="3" t="str">
        <f>'1. stran'!B7</f>
        <v>Kidričeva 15</v>
      </c>
      <c r="I2" s="189"/>
    </row>
    <row r="3" spans="1:9">
      <c r="A3" s="33"/>
      <c r="B3" s="14" t="str">
        <f>'1. stran'!B8</f>
        <v>6250 Ilirska Bistrica</v>
      </c>
      <c r="C3" s="40"/>
      <c r="D3" s="40"/>
      <c r="E3" s="40"/>
      <c r="F3" s="40"/>
      <c r="G3" s="40"/>
      <c r="H3" s="40"/>
      <c r="I3" s="172"/>
    </row>
    <row r="4" spans="1:9" ht="9" customHeight="1">
      <c r="B4" s="3"/>
    </row>
    <row r="5" spans="1:9" s="210" customFormat="1">
      <c r="A5" s="209" t="s">
        <v>0</v>
      </c>
      <c r="B5" s="846" t="str">
        <f>'1. stran'!B11:E11</f>
        <v>KOTLOVNICA Z ZALOGOVNIKOM  - OBJEKT KOTLOVNICE (BREZ TEH. OPREME)</v>
      </c>
      <c r="C5" s="846"/>
      <c r="D5" s="846"/>
      <c r="E5" s="846"/>
      <c r="F5" s="846"/>
      <c r="G5" s="846"/>
      <c r="H5" s="846"/>
      <c r="I5" s="847"/>
    </row>
    <row r="6" spans="1:9" ht="11.25" customHeight="1">
      <c r="B6" s="3"/>
    </row>
    <row r="7" spans="1:9">
      <c r="A7" s="16" t="s">
        <v>1</v>
      </c>
      <c r="B7" s="21" t="str">
        <f>'1. stran'!B14:E14</f>
        <v>Novogradnja</v>
      </c>
      <c r="C7" s="15"/>
      <c r="D7" s="15"/>
      <c r="E7" s="15"/>
      <c r="F7" s="15"/>
      <c r="G7" s="15"/>
      <c r="H7" s="15"/>
      <c r="I7" s="190"/>
    </row>
    <row r="8" spans="1:9" ht="8.25" customHeight="1"/>
    <row r="9" spans="1:9" ht="6.75" customHeight="1"/>
    <row r="10" spans="1:9" ht="20.25">
      <c r="B10" s="17" t="s">
        <v>5</v>
      </c>
      <c r="C10" s="18"/>
      <c r="D10" s="18"/>
      <c r="E10" s="18"/>
      <c r="F10" s="18"/>
      <c r="G10" s="18"/>
      <c r="H10" s="18"/>
      <c r="I10" s="191"/>
    </row>
    <row r="12" spans="1:9">
      <c r="A12" s="10" t="s">
        <v>6</v>
      </c>
      <c r="B12" s="19" t="s">
        <v>7</v>
      </c>
      <c r="C12" s="18"/>
      <c r="D12" s="18"/>
      <c r="E12" s="18"/>
      <c r="F12" s="18"/>
      <c r="G12" s="18"/>
      <c r="H12" s="18"/>
      <c r="I12" s="191"/>
    </row>
    <row r="13" spans="1:9" ht="4.5" customHeight="1">
      <c r="A13" s="10"/>
      <c r="B13" s="3"/>
    </row>
    <row r="14" spans="1:9">
      <c r="A14" s="6" t="s">
        <v>8</v>
      </c>
      <c r="B14" s="1" t="str">
        <f>'A|Pripravljalna d.'!$B$3</f>
        <v xml:space="preserve">PRIPRAVLJALNA IN ZAKLJUČNA DELA </v>
      </c>
      <c r="I14" s="170">
        <f>'A|Pripravljalna d.'!$F$47</f>
        <v>0</v>
      </c>
    </row>
    <row r="15" spans="1:9">
      <c r="A15" s="6" t="s">
        <v>9</v>
      </c>
      <c r="B15" s="1" t="str">
        <f>'A|Zemeljska d.'!B1</f>
        <v>ZEMELJSKA DELA</v>
      </c>
      <c r="I15" s="170">
        <f>'A|Zemeljska d.'!F44</f>
        <v>0</v>
      </c>
    </row>
    <row r="16" spans="1:9">
      <c r="A16" s="6" t="s">
        <v>10</v>
      </c>
      <c r="B16" s="1" t="str">
        <f>'A|Betonska d.'!B1</f>
        <v>BETONSKA DELA</v>
      </c>
      <c r="I16" s="170">
        <f>'A|Betonska d.'!F63</f>
        <v>0</v>
      </c>
    </row>
    <row r="17" spans="1:9">
      <c r="A17" s="6" t="s">
        <v>11</v>
      </c>
      <c r="B17" s="1" t="str">
        <f>'A|Opaž-tesarska d.'!B1</f>
        <v>TESARSKA DELA - OPAŽ</v>
      </c>
      <c r="I17" s="170">
        <f>'A|Opaž-tesarska d.'!F71</f>
        <v>0</v>
      </c>
    </row>
    <row r="18" spans="1:9">
      <c r="A18" s="6" t="s">
        <v>12</v>
      </c>
      <c r="B18" s="1" t="str">
        <f>'A|Zidarska d.'!B1</f>
        <v>ZIDARSKA DELA</v>
      </c>
      <c r="I18" s="170">
        <f>'A|Zidarska d.'!F43</f>
        <v>0</v>
      </c>
    </row>
    <row r="19" spans="1:9">
      <c r="A19" s="6" t="s">
        <v>91</v>
      </c>
      <c r="B19" s="1" t="str">
        <f>'A|Fasada'!B1</f>
        <v>FASADERSKA DELA</v>
      </c>
      <c r="I19" s="170">
        <f>'A|Fasada'!F29</f>
        <v>0</v>
      </c>
    </row>
    <row r="20" spans="1:9" ht="6" customHeight="1">
      <c r="A20" s="6"/>
    </row>
    <row r="21" spans="1:9" ht="20.100000000000001" customHeight="1">
      <c r="A21" s="6"/>
      <c r="B21" s="19" t="s">
        <v>13</v>
      </c>
      <c r="C21" s="20"/>
      <c r="D21" s="20"/>
      <c r="E21" s="20"/>
      <c r="F21" s="20"/>
      <c r="G21" s="20"/>
      <c r="H21" s="20"/>
      <c r="I21" s="192">
        <f>SUM(I14:I19)</f>
        <v>0</v>
      </c>
    </row>
    <row r="22" spans="1:9">
      <c r="A22" s="6"/>
    </row>
    <row r="23" spans="1:9">
      <c r="A23" s="10" t="s">
        <v>14</v>
      </c>
      <c r="B23" s="19" t="s">
        <v>15</v>
      </c>
      <c r="C23" s="18"/>
      <c r="D23" s="18"/>
      <c r="E23" s="18"/>
      <c r="F23" s="18"/>
      <c r="G23" s="18"/>
      <c r="H23" s="18"/>
      <c r="I23" s="191"/>
    </row>
    <row r="24" spans="1:9" ht="5.25" customHeight="1">
      <c r="A24" s="10"/>
      <c r="B24" s="3"/>
    </row>
    <row r="25" spans="1:9">
      <c r="A25" s="6" t="s">
        <v>16</v>
      </c>
      <c r="B25" s="1" t="str">
        <f>'B|Krovsko kleparska d.'!B1</f>
        <v>KROVSKO - KLEPARSKA DELA</v>
      </c>
      <c r="I25" s="170">
        <f>'B|Krovsko kleparska d.'!F63</f>
        <v>0</v>
      </c>
    </row>
    <row r="26" spans="1:9">
      <c r="A26" s="6" t="s">
        <v>17</v>
      </c>
      <c r="B26" s="1" t="str">
        <f>'B|Ključavničarska d.'!B1</f>
        <v>KLJUČAVNIČARSKA DELA</v>
      </c>
      <c r="I26" s="170">
        <f>'B|Ključavničarska d.'!F14</f>
        <v>0</v>
      </c>
    </row>
    <row r="27" spans="1:9">
      <c r="A27" s="6" t="s">
        <v>18</v>
      </c>
      <c r="B27" s="1" t="str">
        <f>'B|Stavbno pohi.'!B1</f>
        <v>STAVBNO POHIŠTVO</v>
      </c>
      <c r="I27" s="170">
        <f>'B|Stavbno pohi.'!F31</f>
        <v>0</v>
      </c>
    </row>
    <row r="28" spans="1:9">
      <c r="A28" s="6" t="s">
        <v>396</v>
      </c>
      <c r="B28" s="1" t="str">
        <f>'B|Slikopleskarska d.'!B1</f>
        <v>SLIKOPLESKARSKA DELA</v>
      </c>
      <c r="I28" s="170">
        <f>'B|Slikopleskarska d.'!F17</f>
        <v>0</v>
      </c>
    </row>
    <row r="29" spans="1:9">
      <c r="A29" s="6" t="s">
        <v>397</v>
      </c>
      <c r="B29" s="1" t="str">
        <f>'B|Montažerska d. '!B1</f>
        <v>MONTAŽERSKA DELA</v>
      </c>
      <c r="I29" s="170">
        <f>'B|Montažerska d. '!F7</f>
        <v>0</v>
      </c>
    </row>
    <row r="30" spans="1:9" ht="4.5" customHeight="1">
      <c r="A30" s="6"/>
    </row>
    <row r="31" spans="1:9" s="3" customFormat="1" ht="20.100000000000001" customHeight="1">
      <c r="B31" s="19" t="s">
        <v>19</v>
      </c>
      <c r="C31" s="20"/>
      <c r="D31" s="20"/>
      <c r="E31" s="20"/>
      <c r="F31" s="20"/>
      <c r="G31" s="20"/>
      <c r="H31" s="20"/>
      <c r="I31" s="192">
        <f>SUM(I25:I29)</f>
        <v>0</v>
      </c>
    </row>
    <row r="32" spans="1:9" s="3" customFormat="1" ht="20.100000000000001" customHeight="1">
      <c r="I32" s="296"/>
    </row>
    <row r="33" spans="2:9" s="3" customFormat="1" ht="20.100000000000001" customHeight="1" thickBot="1">
      <c r="I33" s="296"/>
    </row>
    <row r="34" spans="2:9" s="13" customFormat="1" ht="20.100000000000001" customHeight="1">
      <c r="B34" s="22" t="s">
        <v>170</v>
      </c>
      <c r="C34" s="23"/>
      <c r="D34" s="23"/>
      <c r="E34" s="23"/>
      <c r="F34" s="23"/>
      <c r="G34" s="23"/>
      <c r="H34" s="23"/>
      <c r="I34" s="193">
        <f>I31+I21</f>
        <v>0</v>
      </c>
    </row>
    <row r="35" spans="2:9" s="13" customFormat="1" ht="17.25" customHeight="1" thickBot="1">
      <c r="B35" s="24" t="s">
        <v>1177</v>
      </c>
      <c r="C35" s="25"/>
      <c r="D35" s="25"/>
      <c r="E35" s="25"/>
      <c r="F35" s="25"/>
      <c r="G35" s="25"/>
      <c r="H35" s="25"/>
      <c r="I35" s="194">
        <f>I34*0.095%</f>
        <v>0</v>
      </c>
    </row>
    <row r="36" spans="2:9" s="13" customFormat="1" ht="17.25" customHeight="1" thickBot="1">
      <c r="B36" s="3"/>
      <c r="I36" s="195"/>
    </row>
    <row r="37" spans="2:9" s="13" customFormat="1" ht="22.5" customHeight="1" thickBot="1">
      <c r="B37" s="26" t="s">
        <v>171</v>
      </c>
      <c r="C37" s="27"/>
      <c r="D37" s="27"/>
      <c r="E37" s="27"/>
      <c r="F37" s="27"/>
      <c r="G37" s="27"/>
      <c r="H37" s="27"/>
      <c r="I37" s="196">
        <f>I35+I34</f>
        <v>0</v>
      </c>
    </row>
  </sheetData>
  <sheetProtection selectLockedCells="1" selectUnlockedCells="1"/>
  <mergeCells count="1">
    <mergeCell ref="B5:I5"/>
  </mergeCells>
  <pageMargins left="0.78740157480314965" right="0.59055118110236227" top="0.63" bottom="0.55118110236220474" header="0.51181102362204722" footer="0.51181102362204722"/>
  <pageSetup paperSize="9" scale="98"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
  <sheetViews>
    <sheetView view="pageBreakPreview" zoomScaleNormal="100" zoomScaleSheetLayoutView="100" workbookViewId="0">
      <selection activeCell="B1" sqref="B1"/>
    </sheetView>
  </sheetViews>
  <sheetFormatPr defaultRowHeight="16.5"/>
  <cols>
    <col min="1" max="1" width="7.140625" style="237" customWidth="1"/>
    <col min="2" max="2" width="39.42578125" style="235" customWidth="1"/>
    <col min="3" max="3" width="8.28515625" style="235" customWidth="1"/>
    <col min="4" max="4" width="10.140625" style="235" customWidth="1"/>
    <col min="5" max="5" width="11.42578125" style="235" customWidth="1"/>
    <col min="6" max="6" width="13" style="269" customWidth="1"/>
    <col min="7" max="11" width="9.140625" style="235"/>
    <col min="12" max="12" width="7.140625" style="235" customWidth="1"/>
    <col min="13" max="256" width="9.140625" style="235"/>
    <col min="257" max="257" width="7.140625" style="235" customWidth="1"/>
    <col min="258" max="258" width="39.42578125" style="235" customWidth="1"/>
    <col min="259" max="259" width="8.28515625" style="235" customWidth="1"/>
    <col min="260" max="260" width="10.140625" style="235" customWidth="1"/>
    <col min="261" max="261" width="11.42578125" style="235" customWidth="1"/>
    <col min="262" max="262" width="13" style="235" customWidth="1"/>
    <col min="263" max="267" width="9.140625" style="235"/>
    <col min="268" max="268" width="7.140625" style="235" customWidth="1"/>
    <col min="269" max="512" width="9.140625" style="235"/>
    <col min="513" max="513" width="7.140625" style="235" customWidth="1"/>
    <col min="514" max="514" width="39.42578125" style="235" customWidth="1"/>
    <col min="515" max="515" width="8.28515625" style="235" customWidth="1"/>
    <col min="516" max="516" width="10.140625" style="235" customWidth="1"/>
    <col min="517" max="517" width="11.42578125" style="235" customWidth="1"/>
    <col min="518" max="518" width="13" style="235" customWidth="1"/>
    <col min="519" max="523" width="9.140625" style="235"/>
    <col min="524" max="524" width="7.140625" style="235" customWidth="1"/>
    <col min="525" max="768" width="9.140625" style="235"/>
    <col min="769" max="769" width="7.140625" style="235" customWidth="1"/>
    <col min="770" max="770" width="39.42578125" style="235" customWidth="1"/>
    <col min="771" max="771" width="8.28515625" style="235" customWidth="1"/>
    <col min="772" max="772" width="10.140625" style="235" customWidth="1"/>
    <col min="773" max="773" width="11.42578125" style="235" customWidth="1"/>
    <col min="774" max="774" width="13" style="235" customWidth="1"/>
    <col min="775" max="779" width="9.140625" style="235"/>
    <col min="780" max="780" width="7.140625" style="235" customWidth="1"/>
    <col min="781" max="1024" width="9.140625" style="235"/>
    <col min="1025" max="1025" width="7.140625" style="235" customWidth="1"/>
    <col min="1026" max="1026" width="39.42578125" style="235" customWidth="1"/>
    <col min="1027" max="1027" width="8.28515625" style="235" customWidth="1"/>
    <col min="1028" max="1028" width="10.140625" style="235" customWidth="1"/>
    <col min="1029" max="1029" width="11.42578125" style="235" customWidth="1"/>
    <col min="1030" max="1030" width="13" style="235" customWidth="1"/>
    <col min="1031" max="1035" width="9.140625" style="235"/>
    <col min="1036" max="1036" width="7.140625" style="235" customWidth="1"/>
    <col min="1037" max="1280" width="9.140625" style="235"/>
    <col min="1281" max="1281" width="7.140625" style="235" customWidth="1"/>
    <col min="1282" max="1282" width="39.42578125" style="235" customWidth="1"/>
    <col min="1283" max="1283" width="8.28515625" style="235" customWidth="1"/>
    <col min="1284" max="1284" width="10.140625" style="235" customWidth="1"/>
    <col min="1285" max="1285" width="11.42578125" style="235" customWidth="1"/>
    <col min="1286" max="1286" width="13" style="235" customWidth="1"/>
    <col min="1287" max="1291" width="9.140625" style="235"/>
    <col min="1292" max="1292" width="7.140625" style="235" customWidth="1"/>
    <col min="1293" max="1536" width="9.140625" style="235"/>
    <col min="1537" max="1537" width="7.140625" style="235" customWidth="1"/>
    <col min="1538" max="1538" width="39.42578125" style="235" customWidth="1"/>
    <col min="1539" max="1539" width="8.28515625" style="235" customWidth="1"/>
    <col min="1540" max="1540" width="10.140625" style="235" customWidth="1"/>
    <col min="1541" max="1541" width="11.42578125" style="235" customWidth="1"/>
    <col min="1542" max="1542" width="13" style="235" customWidth="1"/>
    <col min="1543" max="1547" width="9.140625" style="235"/>
    <col min="1548" max="1548" width="7.140625" style="235" customWidth="1"/>
    <col min="1549" max="1792" width="9.140625" style="235"/>
    <col min="1793" max="1793" width="7.140625" style="235" customWidth="1"/>
    <col min="1794" max="1794" width="39.42578125" style="235" customWidth="1"/>
    <col min="1795" max="1795" width="8.28515625" style="235" customWidth="1"/>
    <col min="1796" max="1796" width="10.140625" style="235" customWidth="1"/>
    <col min="1797" max="1797" width="11.42578125" style="235" customWidth="1"/>
    <col min="1798" max="1798" width="13" style="235" customWidth="1"/>
    <col min="1799" max="1803" width="9.140625" style="235"/>
    <col min="1804" max="1804" width="7.140625" style="235" customWidth="1"/>
    <col min="1805" max="2048" width="9.140625" style="235"/>
    <col min="2049" max="2049" width="7.140625" style="235" customWidth="1"/>
    <col min="2050" max="2050" width="39.42578125" style="235" customWidth="1"/>
    <col min="2051" max="2051" width="8.28515625" style="235" customWidth="1"/>
    <col min="2052" max="2052" width="10.140625" style="235" customWidth="1"/>
    <col min="2053" max="2053" width="11.42578125" style="235" customWidth="1"/>
    <col min="2054" max="2054" width="13" style="235" customWidth="1"/>
    <col min="2055" max="2059" width="9.140625" style="235"/>
    <col min="2060" max="2060" width="7.140625" style="235" customWidth="1"/>
    <col min="2061" max="2304" width="9.140625" style="235"/>
    <col min="2305" max="2305" width="7.140625" style="235" customWidth="1"/>
    <col min="2306" max="2306" width="39.42578125" style="235" customWidth="1"/>
    <col min="2307" max="2307" width="8.28515625" style="235" customWidth="1"/>
    <col min="2308" max="2308" width="10.140625" style="235" customWidth="1"/>
    <col min="2309" max="2309" width="11.42578125" style="235" customWidth="1"/>
    <col min="2310" max="2310" width="13" style="235" customWidth="1"/>
    <col min="2311" max="2315" width="9.140625" style="235"/>
    <col min="2316" max="2316" width="7.140625" style="235" customWidth="1"/>
    <col min="2317" max="2560" width="9.140625" style="235"/>
    <col min="2561" max="2561" width="7.140625" style="235" customWidth="1"/>
    <col min="2562" max="2562" width="39.42578125" style="235" customWidth="1"/>
    <col min="2563" max="2563" width="8.28515625" style="235" customWidth="1"/>
    <col min="2564" max="2564" width="10.140625" style="235" customWidth="1"/>
    <col min="2565" max="2565" width="11.42578125" style="235" customWidth="1"/>
    <col min="2566" max="2566" width="13" style="235" customWidth="1"/>
    <col min="2567" max="2571" width="9.140625" style="235"/>
    <col min="2572" max="2572" width="7.140625" style="235" customWidth="1"/>
    <col min="2573" max="2816" width="9.140625" style="235"/>
    <col min="2817" max="2817" width="7.140625" style="235" customWidth="1"/>
    <col min="2818" max="2818" width="39.42578125" style="235" customWidth="1"/>
    <col min="2819" max="2819" width="8.28515625" style="235" customWidth="1"/>
    <col min="2820" max="2820" width="10.140625" style="235" customWidth="1"/>
    <col min="2821" max="2821" width="11.42578125" style="235" customWidth="1"/>
    <col min="2822" max="2822" width="13" style="235" customWidth="1"/>
    <col min="2823" max="2827" width="9.140625" style="235"/>
    <col min="2828" max="2828" width="7.140625" style="235" customWidth="1"/>
    <col min="2829" max="3072" width="9.140625" style="235"/>
    <col min="3073" max="3073" width="7.140625" style="235" customWidth="1"/>
    <col min="3074" max="3074" width="39.42578125" style="235" customWidth="1"/>
    <col min="3075" max="3075" width="8.28515625" style="235" customWidth="1"/>
    <col min="3076" max="3076" width="10.140625" style="235" customWidth="1"/>
    <col min="3077" max="3077" width="11.42578125" style="235" customWidth="1"/>
    <col min="3078" max="3078" width="13" style="235" customWidth="1"/>
    <col min="3079" max="3083" width="9.140625" style="235"/>
    <col min="3084" max="3084" width="7.140625" style="235" customWidth="1"/>
    <col min="3085" max="3328" width="9.140625" style="235"/>
    <col min="3329" max="3329" width="7.140625" style="235" customWidth="1"/>
    <col min="3330" max="3330" width="39.42578125" style="235" customWidth="1"/>
    <col min="3331" max="3331" width="8.28515625" style="235" customWidth="1"/>
    <col min="3332" max="3332" width="10.140625" style="235" customWidth="1"/>
    <col min="3333" max="3333" width="11.42578125" style="235" customWidth="1"/>
    <col min="3334" max="3334" width="13" style="235" customWidth="1"/>
    <col min="3335" max="3339" width="9.140625" style="235"/>
    <col min="3340" max="3340" width="7.140625" style="235" customWidth="1"/>
    <col min="3341" max="3584" width="9.140625" style="235"/>
    <col min="3585" max="3585" width="7.140625" style="235" customWidth="1"/>
    <col min="3586" max="3586" width="39.42578125" style="235" customWidth="1"/>
    <col min="3587" max="3587" width="8.28515625" style="235" customWidth="1"/>
    <col min="3588" max="3588" width="10.140625" style="235" customWidth="1"/>
    <col min="3589" max="3589" width="11.42578125" style="235" customWidth="1"/>
    <col min="3590" max="3590" width="13" style="235" customWidth="1"/>
    <col min="3591" max="3595" width="9.140625" style="235"/>
    <col min="3596" max="3596" width="7.140625" style="235" customWidth="1"/>
    <col min="3597" max="3840" width="9.140625" style="235"/>
    <col min="3841" max="3841" width="7.140625" style="235" customWidth="1"/>
    <col min="3842" max="3842" width="39.42578125" style="235" customWidth="1"/>
    <col min="3843" max="3843" width="8.28515625" style="235" customWidth="1"/>
    <col min="3844" max="3844" width="10.140625" style="235" customWidth="1"/>
    <col min="3845" max="3845" width="11.42578125" style="235" customWidth="1"/>
    <col min="3846" max="3846" width="13" style="235" customWidth="1"/>
    <col min="3847" max="3851" width="9.140625" style="235"/>
    <col min="3852" max="3852" width="7.140625" style="235" customWidth="1"/>
    <col min="3853" max="4096" width="9.140625" style="235"/>
    <col min="4097" max="4097" width="7.140625" style="235" customWidth="1"/>
    <col min="4098" max="4098" width="39.42578125" style="235" customWidth="1"/>
    <col min="4099" max="4099" width="8.28515625" style="235" customWidth="1"/>
    <col min="4100" max="4100" width="10.140625" style="235" customWidth="1"/>
    <col min="4101" max="4101" width="11.42578125" style="235" customWidth="1"/>
    <col min="4102" max="4102" width="13" style="235" customWidth="1"/>
    <col min="4103" max="4107" width="9.140625" style="235"/>
    <col min="4108" max="4108" width="7.140625" style="235" customWidth="1"/>
    <col min="4109" max="4352" width="9.140625" style="235"/>
    <col min="4353" max="4353" width="7.140625" style="235" customWidth="1"/>
    <col min="4354" max="4354" width="39.42578125" style="235" customWidth="1"/>
    <col min="4355" max="4355" width="8.28515625" style="235" customWidth="1"/>
    <col min="4356" max="4356" width="10.140625" style="235" customWidth="1"/>
    <col min="4357" max="4357" width="11.42578125" style="235" customWidth="1"/>
    <col min="4358" max="4358" width="13" style="235" customWidth="1"/>
    <col min="4359" max="4363" width="9.140625" style="235"/>
    <col min="4364" max="4364" width="7.140625" style="235" customWidth="1"/>
    <col min="4365" max="4608" width="9.140625" style="235"/>
    <col min="4609" max="4609" width="7.140625" style="235" customWidth="1"/>
    <col min="4610" max="4610" width="39.42578125" style="235" customWidth="1"/>
    <col min="4611" max="4611" width="8.28515625" style="235" customWidth="1"/>
    <col min="4612" max="4612" width="10.140625" style="235" customWidth="1"/>
    <col min="4613" max="4613" width="11.42578125" style="235" customWidth="1"/>
    <col min="4614" max="4614" width="13" style="235" customWidth="1"/>
    <col min="4615" max="4619" width="9.140625" style="235"/>
    <col min="4620" max="4620" width="7.140625" style="235" customWidth="1"/>
    <col min="4621" max="4864" width="9.140625" style="235"/>
    <col min="4865" max="4865" width="7.140625" style="235" customWidth="1"/>
    <col min="4866" max="4866" width="39.42578125" style="235" customWidth="1"/>
    <col min="4867" max="4867" width="8.28515625" style="235" customWidth="1"/>
    <col min="4868" max="4868" width="10.140625" style="235" customWidth="1"/>
    <col min="4869" max="4869" width="11.42578125" style="235" customWidth="1"/>
    <col min="4870" max="4870" width="13" style="235" customWidth="1"/>
    <col min="4871" max="4875" width="9.140625" style="235"/>
    <col min="4876" max="4876" width="7.140625" style="235" customWidth="1"/>
    <col min="4877" max="5120" width="9.140625" style="235"/>
    <col min="5121" max="5121" width="7.140625" style="235" customWidth="1"/>
    <col min="5122" max="5122" width="39.42578125" style="235" customWidth="1"/>
    <col min="5123" max="5123" width="8.28515625" style="235" customWidth="1"/>
    <col min="5124" max="5124" width="10.140625" style="235" customWidth="1"/>
    <col min="5125" max="5125" width="11.42578125" style="235" customWidth="1"/>
    <col min="5126" max="5126" width="13" style="235" customWidth="1"/>
    <col min="5127" max="5131" width="9.140625" style="235"/>
    <col min="5132" max="5132" width="7.140625" style="235" customWidth="1"/>
    <col min="5133" max="5376" width="9.140625" style="235"/>
    <col min="5377" max="5377" width="7.140625" style="235" customWidth="1"/>
    <col min="5378" max="5378" width="39.42578125" style="235" customWidth="1"/>
    <col min="5379" max="5379" width="8.28515625" style="235" customWidth="1"/>
    <col min="5380" max="5380" width="10.140625" style="235" customWidth="1"/>
    <col min="5381" max="5381" width="11.42578125" style="235" customWidth="1"/>
    <col min="5382" max="5382" width="13" style="235" customWidth="1"/>
    <col min="5383" max="5387" width="9.140625" style="235"/>
    <col min="5388" max="5388" width="7.140625" style="235" customWidth="1"/>
    <col min="5389" max="5632" width="9.140625" style="235"/>
    <col min="5633" max="5633" width="7.140625" style="235" customWidth="1"/>
    <col min="5634" max="5634" width="39.42578125" style="235" customWidth="1"/>
    <col min="5635" max="5635" width="8.28515625" style="235" customWidth="1"/>
    <col min="5636" max="5636" width="10.140625" style="235" customWidth="1"/>
    <col min="5637" max="5637" width="11.42578125" style="235" customWidth="1"/>
    <col min="5638" max="5638" width="13" style="235" customWidth="1"/>
    <col min="5639" max="5643" width="9.140625" style="235"/>
    <col min="5644" max="5644" width="7.140625" style="235" customWidth="1"/>
    <col min="5645" max="5888" width="9.140625" style="235"/>
    <col min="5889" max="5889" width="7.140625" style="235" customWidth="1"/>
    <col min="5890" max="5890" width="39.42578125" style="235" customWidth="1"/>
    <col min="5891" max="5891" width="8.28515625" style="235" customWidth="1"/>
    <col min="5892" max="5892" width="10.140625" style="235" customWidth="1"/>
    <col min="5893" max="5893" width="11.42578125" style="235" customWidth="1"/>
    <col min="5894" max="5894" width="13" style="235" customWidth="1"/>
    <col min="5895" max="5899" width="9.140625" style="235"/>
    <col min="5900" max="5900" width="7.140625" style="235" customWidth="1"/>
    <col min="5901" max="6144" width="9.140625" style="235"/>
    <col min="6145" max="6145" width="7.140625" style="235" customWidth="1"/>
    <col min="6146" max="6146" width="39.42578125" style="235" customWidth="1"/>
    <col min="6147" max="6147" width="8.28515625" style="235" customWidth="1"/>
    <col min="6148" max="6148" width="10.140625" style="235" customWidth="1"/>
    <col min="6149" max="6149" width="11.42578125" style="235" customWidth="1"/>
    <col min="6150" max="6150" width="13" style="235" customWidth="1"/>
    <col min="6151" max="6155" width="9.140625" style="235"/>
    <col min="6156" max="6156" width="7.140625" style="235" customWidth="1"/>
    <col min="6157" max="6400" width="9.140625" style="235"/>
    <col min="6401" max="6401" width="7.140625" style="235" customWidth="1"/>
    <col min="6402" max="6402" width="39.42578125" style="235" customWidth="1"/>
    <col min="6403" max="6403" width="8.28515625" style="235" customWidth="1"/>
    <col min="6404" max="6404" width="10.140625" style="235" customWidth="1"/>
    <col min="6405" max="6405" width="11.42578125" style="235" customWidth="1"/>
    <col min="6406" max="6406" width="13" style="235" customWidth="1"/>
    <col min="6407" max="6411" width="9.140625" style="235"/>
    <col min="6412" max="6412" width="7.140625" style="235" customWidth="1"/>
    <col min="6413" max="6656" width="9.140625" style="235"/>
    <col min="6657" max="6657" width="7.140625" style="235" customWidth="1"/>
    <col min="6658" max="6658" width="39.42578125" style="235" customWidth="1"/>
    <col min="6659" max="6659" width="8.28515625" style="235" customWidth="1"/>
    <col min="6660" max="6660" width="10.140625" style="235" customWidth="1"/>
    <col min="6661" max="6661" width="11.42578125" style="235" customWidth="1"/>
    <col min="6662" max="6662" width="13" style="235" customWidth="1"/>
    <col min="6663" max="6667" width="9.140625" style="235"/>
    <col min="6668" max="6668" width="7.140625" style="235" customWidth="1"/>
    <col min="6669" max="6912" width="9.140625" style="235"/>
    <col min="6913" max="6913" width="7.140625" style="235" customWidth="1"/>
    <col min="6914" max="6914" width="39.42578125" style="235" customWidth="1"/>
    <col min="6915" max="6915" width="8.28515625" style="235" customWidth="1"/>
    <col min="6916" max="6916" width="10.140625" style="235" customWidth="1"/>
    <col min="6917" max="6917" width="11.42578125" style="235" customWidth="1"/>
    <col min="6918" max="6918" width="13" style="235" customWidth="1"/>
    <col min="6919" max="6923" width="9.140625" style="235"/>
    <col min="6924" max="6924" width="7.140625" style="235" customWidth="1"/>
    <col min="6925" max="7168" width="9.140625" style="235"/>
    <col min="7169" max="7169" width="7.140625" style="235" customWidth="1"/>
    <col min="7170" max="7170" width="39.42578125" style="235" customWidth="1"/>
    <col min="7171" max="7171" width="8.28515625" style="235" customWidth="1"/>
    <col min="7172" max="7172" width="10.140625" style="235" customWidth="1"/>
    <col min="7173" max="7173" width="11.42578125" style="235" customWidth="1"/>
    <col min="7174" max="7174" width="13" style="235" customWidth="1"/>
    <col min="7175" max="7179" width="9.140625" style="235"/>
    <col min="7180" max="7180" width="7.140625" style="235" customWidth="1"/>
    <col min="7181" max="7424" width="9.140625" style="235"/>
    <col min="7425" max="7425" width="7.140625" style="235" customWidth="1"/>
    <col min="7426" max="7426" width="39.42578125" style="235" customWidth="1"/>
    <col min="7427" max="7427" width="8.28515625" style="235" customWidth="1"/>
    <col min="7428" max="7428" width="10.140625" style="235" customWidth="1"/>
    <col min="7429" max="7429" width="11.42578125" style="235" customWidth="1"/>
    <col min="7430" max="7430" width="13" style="235" customWidth="1"/>
    <col min="7431" max="7435" width="9.140625" style="235"/>
    <col min="7436" max="7436" width="7.140625" style="235" customWidth="1"/>
    <col min="7437" max="7680" width="9.140625" style="235"/>
    <col min="7681" max="7681" width="7.140625" style="235" customWidth="1"/>
    <col min="7682" max="7682" width="39.42578125" style="235" customWidth="1"/>
    <col min="7683" max="7683" width="8.28515625" style="235" customWidth="1"/>
    <col min="7684" max="7684" width="10.140625" style="235" customWidth="1"/>
    <col min="7685" max="7685" width="11.42578125" style="235" customWidth="1"/>
    <col min="7686" max="7686" width="13" style="235" customWidth="1"/>
    <col min="7687" max="7691" width="9.140625" style="235"/>
    <col min="7692" max="7692" width="7.140625" style="235" customWidth="1"/>
    <col min="7693" max="7936" width="9.140625" style="235"/>
    <col min="7937" max="7937" width="7.140625" style="235" customWidth="1"/>
    <col min="7938" max="7938" width="39.42578125" style="235" customWidth="1"/>
    <col min="7939" max="7939" width="8.28515625" style="235" customWidth="1"/>
    <col min="7940" max="7940" width="10.140625" style="235" customWidth="1"/>
    <col min="7941" max="7941" width="11.42578125" style="235" customWidth="1"/>
    <col min="7942" max="7942" width="13" style="235" customWidth="1"/>
    <col min="7943" max="7947" width="9.140625" style="235"/>
    <col min="7948" max="7948" width="7.140625" style="235" customWidth="1"/>
    <col min="7949" max="8192" width="9.140625" style="235"/>
    <col min="8193" max="8193" width="7.140625" style="235" customWidth="1"/>
    <col min="8194" max="8194" width="39.42578125" style="235" customWidth="1"/>
    <col min="8195" max="8195" width="8.28515625" style="235" customWidth="1"/>
    <col min="8196" max="8196" width="10.140625" style="235" customWidth="1"/>
    <col min="8197" max="8197" width="11.42578125" style="235" customWidth="1"/>
    <col min="8198" max="8198" width="13" style="235" customWidth="1"/>
    <col min="8199" max="8203" width="9.140625" style="235"/>
    <col min="8204" max="8204" width="7.140625" style="235" customWidth="1"/>
    <col min="8205" max="8448" width="9.140625" style="235"/>
    <col min="8449" max="8449" width="7.140625" style="235" customWidth="1"/>
    <col min="8450" max="8450" width="39.42578125" style="235" customWidth="1"/>
    <col min="8451" max="8451" width="8.28515625" style="235" customWidth="1"/>
    <col min="8452" max="8452" width="10.140625" style="235" customWidth="1"/>
    <col min="8453" max="8453" width="11.42578125" style="235" customWidth="1"/>
    <col min="8454" max="8454" width="13" style="235" customWidth="1"/>
    <col min="8455" max="8459" width="9.140625" style="235"/>
    <col min="8460" max="8460" width="7.140625" style="235" customWidth="1"/>
    <col min="8461" max="8704" width="9.140625" style="235"/>
    <col min="8705" max="8705" width="7.140625" style="235" customWidth="1"/>
    <col min="8706" max="8706" width="39.42578125" style="235" customWidth="1"/>
    <col min="8707" max="8707" width="8.28515625" style="235" customWidth="1"/>
    <col min="8708" max="8708" width="10.140625" style="235" customWidth="1"/>
    <col min="8709" max="8709" width="11.42578125" style="235" customWidth="1"/>
    <col min="8710" max="8710" width="13" style="235" customWidth="1"/>
    <col min="8711" max="8715" width="9.140625" style="235"/>
    <col min="8716" max="8716" width="7.140625" style="235" customWidth="1"/>
    <col min="8717" max="8960" width="9.140625" style="235"/>
    <col min="8961" max="8961" width="7.140625" style="235" customWidth="1"/>
    <col min="8962" max="8962" width="39.42578125" style="235" customWidth="1"/>
    <col min="8963" max="8963" width="8.28515625" style="235" customWidth="1"/>
    <col min="8964" max="8964" width="10.140625" style="235" customWidth="1"/>
    <col min="8965" max="8965" width="11.42578125" style="235" customWidth="1"/>
    <col min="8966" max="8966" width="13" style="235" customWidth="1"/>
    <col min="8967" max="8971" width="9.140625" style="235"/>
    <col min="8972" max="8972" width="7.140625" style="235" customWidth="1"/>
    <col min="8973" max="9216" width="9.140625" style="235"/>
    <col min="9217" max="9217" width="7.140625" style="235" customWidth="1"/>
    <col min="9218" max="9218" width="39.42578125" style="235" customWidth="1"/>
    <col min="9219" max="9219" width="8.28515625" style="235" customWidth="1"/>
    <col min="9220" max="9220" width="10.140625" style="235" customWidth="1"/>
    <col min="9221" max="9221" width="11.42578125" style="235" customWidth="1"/>
    <col min="9222" max="9222" width="13" style="235" customWidth="1"/>
    <col min="9223" max="9227" width="9.140625" style="235"/>
    <col min="9228" max="9228" width="7.140625" style="235" customWidth="1"/>
    <col min="9229" max="9472" width="9.140625" style="235"/>
    <col min="9473" max="9473" width="7.140625" style="235" customWidth="1"/>
    <col min="9474" max="9474" width="39.42578125" style="235" customWidth="1"/>
    <col min="9475" max="9475" width="8.28515625" style="235" customWidth="1"/>
    <col min="9476" max="9476" width="10.140625" style="235" customWidth="1"/>
    <col min="9477" max="9477" width="11.42578125" style="235" customWidth="1"/>
    <col min="9478" max="9478" width="13" style="235" customWidth="1"/>
    <col min="9479" max="9483" width="9.140625" style="235"/>
    <col min="9484" max="9484" width="7.140625" style="235" customWidth="1"/>
    <col min="9485" max="9728" width="9.140625" style="235"/>
    <col min="9729" max="9729" width="7.140625" style="235" customWidth="1"/>
    <col min="9730" max="9730" width="39.42578125" style="235" customWidth="1"/>
    <col min="9731" max="9731" width="8.28515625" style="235" customWidth="1"/>
    <col min="9732" max="9732" width="10.140625" style="235" customWidth="1"/>
    <col min="9733" max="9733" width="11.42578125" style="235" customWidth="1"/>
    <col min="9734" max="9734" width="13" style="235" customWidth="1"/>
    <col min="9735" max="9739" width="9.140625" style="235"/>
    <col min="9740" max="9740" width="7.140625" style="235" customWidth="1"/>
    <col min="9741" max="9984" width="9.140625" style="235"/>
    <col min="9985" max="9985" width="7.140625" style="235" customWidth="1"/>
    <col min="9986" max="9986" width="39.42578125" style="235" customWidth="1"/>
    <col min="9987" max="9987" width="8.28515625" style="235" customWidth="1"/>
    <col min="9988" max="9988" width="10.140625" style="235" customWidth="1"/>
    <col min="9989" max="9989" width="11.42578125" style="235" customWidth="1"/>
    <col min="9990" max="9990" width="13" style="235" customWidth="1"/>
    <col min="9991" max="9995" width="9.140625" style="235"/>
    <col min="9996" max="9996" width="7.140625" style="235" customWidth="1"/>
    <col min="9997" max="10240" width="9.140625" style="235"/>
    <col min="10241" max="10241" width="7.140625" style="235" customWidth="1"/>
    <col min="10242" max="10242" width="39.42578125" style="235" customWidth="1"/>
    <col min="10243" max="10243" width="8.28515625" style="235" customWidth="1"/>
    <col min="10244" max="10244" width="10.140625" style="235" customWidth="1"/>
    <col min="10245" max="10245" width="11.42578125" style="235" customWidth="1"/>
    <col min="10246" max="10246" width="13" style="235" customWidth="1"/>
    <col min="10247" max="10251" width="9.140625" style="235"/>
    <col min="10252" max="10252" width="7.140625" style="235" customWidth="1"/>
    <col min="10253" max="10496" width="9.140625" style="235"/>
    <col min="10497" max="10497" width="7.140625" style="235" customWidth="1"/>
    <col min="10498" max="10498" width="39.42578125" style="235" customWidth="1"/>
    <col min="10499" max="10499" width="8.28515625" style="235" customWidth="1"/>
    <col min="10500" max="10500" width="10.140625" style="235" customWidth="1"/>
    <col min="10501" max="10501" width="11.42578125" style="235" customWidth="1"/>
    <col min="10502" max="10502" width="13" style="235" customWidth="1"/>
    <col min="10503" max="10507" width="9.140625" style="235"/>
    <col min="10508" max="10508" width="7.140625" style="235" customWidth="1"/>
    <col min="10509" max="10752" width="9.140625" style="235"/>
    <col min="10753" max="10753" width="7.140625" style="235" customWidth="1"/>
    <col min="10754" max="10754" width="39.42578125" style="235" customWidth="1"/>
    <col min="10755" max="10755" width="8.28515625" style="235" customWidth="1"/>
    <col min="10756" max="10756" width="10.140625" style="235" customWidth="1"/>
    <col min="10757" max="10757" width="11.42578125" style="235" customWidth="1"/>
    <col min="10758" max="10758" width="13" style="235" customWidth="1"/>
    <col min="10759" max="10763" width="9.140625" style="235"/>
    <col min="10764" max="10764" width="7.140625" style="235" customWidth="1"/>
    <col min="10765" max="11008" width="9.140625" style="235"/>
    <col min="11009" max="11009" width="7.140625" style="235" customWidth="1"/>
    <col min="11010" max="11010" width="39.42578125" style="235" customWidth="1"/>
    <col min="11011" max="11011" width="8.28515625" style="235" customWidth="1"/>
    <col min="11012" max="11012" width="10.140625" style="235" customWidth="1"/>
    <col min="11013" max="11013" width="11.42578125" style="235" customWidth="1"/>
    <col min="11014" max="11014" width="13" style="235" customWidth="1"/>
    <col min="11015" max="11019" width="9.140625" style="235"/>
    <col min="11020" max="11020" width="7.140625" style="235" customWidth="1"/>
    <col min="11021" max="11264" width="9.140625" style="235"/>
    <col min="11265" max="11265" width="7.140625" style="235" customWidth="1"/>
    <col min="11266" max="11266" width="39.42578125" style="235" customWidth="1"/>
    <col min="11267" max="11267" width="8.28515625" style="235" customWidth="1"/>
    <col min="11268" max="11268" width="10.140625" style="235" customWidth="1"/>
    <col min="11269" max="11269" width="11.42578125" style="235" customWidth="1"/>
    <col min="11270" max="11270" width="13" style="235" customWidth="1"/>
    <col min="11271" max="11275" width="9.140625" style="235"/>
    <col min="11276" max="11276" width="7.140625" style="235" customWidth="1"/>
    <col min="11277" max="11520" width="9.140625" style="235"/>
    <col min="11521" max="11521" width="7.140625" style="235" customWidth="1"/>
    <col min="11522" max="11522" width="39.42578125" style="235" customWidth="1"/>
    <col min="11523" max="11523" width="8.28515625" style="235" customWidth="1"/>
    <col min="11524" max="11524" width="10.140625" style="235" customWidth="1"/>
    <col min="11525" max="11525" width="11.42578125" style="235" customWidth="1"/>
    <col min="11526" max="11526" width="13" style="235" customWidth="1"/>
    <col min="11527" max="11531" width="9.140625" style="235"/>
    <col min="11532" max="11532" width="7.140625" style="235" customWidth="1"/>
    <col min="11533" max="11776" width="9.140625" style="235"/>
    <col min="11777" max="11777" width="7.140625" style="235" customWidth="1"/>
    <col min="11778" max="11778" width="39.42578125" style="235" customWidth="1"/>
    <col min="11779" max="11779" width="8.28515625" style="235" customWidth="1"/>
    <col min="11780" max="11780" width="10.140625" style="235" customWidth="1"/>
    <col min="11781" max="11781" width="11.42578125" style="235" customWidth="1"/>
    <col min="11782" max="11782" width="13" style="235" customWidth="1"/>
    <col min="11783" max="11787" width="9.140625" style="235"/>
    <col min="11788" max="11788" width="7.140625" style="235" customWidth="1"/>
    <col min="11789" max="12032" width="9.140625" style="235"/>
    <col min="12033" max="12033" width="7.140625" style="235" customWidth="1"/>
    <col min="12034" max="12034" width="39.42578125" style="235" customWidth="1"/>
    <col min="12035" max="12035" width="8.28515625" style="235" customWidth="1"/>
    <col min="12036" max="12036" width="10.140625" style="235" customWidth="1"/>
    <col min="12037" max="12037" width="11.42578125" style="235" customWidth="1"/>
    <col min="12038" max="12038" width="13" style="235" customWidth="1"/>
    <col min="12039" max="12043" width="9.140625" style="235"/>
    <col min="12044" max="12044" width="7.140625" style="235" customWidth="1"/>
    <col min="12045" max="12288" width="9.140625" style="235"/>
    <col min="12289" max="12289" width="7.140625" style="235" customWidth="1"/>
    <col min="12290" max="12290" width="39.42578125" style="235" customWidth="1"/>
    <col min="12291" max="12291" width="8.28515625" style="235" customWidth="1"/>
    <col min="12292" max="12292" width="10.140625" style="235" customWidth="1"/>
    <col min="12293" max="12293" width="11.42578125" style="235" customWidth="1"/>
    <col min="12294" max="12294" width="13" style="235" customWidth="1"/>
    <col min="12295" max="12299" width="9.140625" style="235"/>
    <col min="12300" max="12300" width="7.140625" style="235" customWidth="1"/>
    <col min="12301" max="12544" width="9.140625" style="235"/>
    <col min="12545" max="12545" width="7.140625" style="235" customWidth="1"/>
    <col min="12546" max="12546" width="39.42578125" style="235" customWidth="1"/>
    <col min="12547" max="12547" width="8.28515625" style="235" customWidth="1"/>
    <col min="12548" max="12548" width="10.140625" style="235" customWidth="1"/>
    <col min="12549" max="12549" width="11.42578125" style="235" customWidth="1"/>
    <col min="12550" max="12550" width="13" style="235" customWidth="1"/>
    <col min="12551" max="12555" width="9.140625" style="235"/>
    <col min="12556" max="12556" width="7.140625" style="235" customWidth="1"/>
    <col min="12557" max="12800" width="9.140625" style="235"/>
    <col min="12801" max="12801" width="7.140625" style="235" customWidth="1"/>
    <col min="12802" max="12802" width="39.42578125" style="235" customWidth="1"/>
    <col min="12803" max="12803" width="8.28515625" style="235" customWidth="1"/>
    <col min="12804" max="12804" width="10.140625" style="235" customWidth="1"/>
    <col min="12805" max="12805" width="11.42578125" style="235" customWidth="1"/>
    <col min="12806" max="12806" width="13" style="235" customWidth="1"/>
    <col min="12807" max="12811" width="9.140625" style="235"/>
    <col min="12812" max="12812" width="7.140625" style="235" customWidth="1"/>
    <col min="12813" max="13056" width="9.140625" style="235"/>
    <col min="13057" max="13057" width="7.140625" style="235" customWidth="1"/>
    <col min="13058" max="13058" width="39.42578125" style="235" customWidth="1"/>
    <col min="13059" max="13059" width="8.28515625" style="235" customWidth="1"/>
    <col min="13060" max="13060" width="10.140625" style="235" customWidth="1"/>
    <col min="13061" max="13061" width="11.42578125" style="235" customWidth="1"/>
    <col min="13062" max="13062" width="13" style="235" customWidth="1"/>
    <col min="13063" max="13067" width="9.140625" style="235"/>
    <col min="13068" max="13068" width="7.140625" style="235" customWidth="1"/>
    <col min="13069" max="13312" width="9.140625" style="235"/>
    <col min="13313" max="13313" width="7.140625" style="235" customWidth="1"/>
    <col min="13314" max="13314" width="39.42578125" style="235" customWidth="1"/>
    <col min="13315" max="13315" width="8.28515625" style="235" customWidth="1"/>
    <col min="13316" max="13316" width="10.140625" style="235" customWidth="1"/>
    <col min="13317" max="13317" width="11.42578125" style="235" customWidth="1"/>
    <col min="13318" max="13318" width="13" style="235" customWidth="1"/>
    <col min="13319" max="13323" width="9.140625" style="235"/>
    <col min="13324" max="13324" width="7.140625" style="235" customWidth="1"/>
    <col min="13325" max="13568" width="9.140625" style="235"/>
    <col min="13569" max="13569" width="7.140625" style="235" customWidth="1"/>
    <col min="13570" max="13570" width="39.42578125" style="235" customWidth="1"/>
    <col min="13571" max="13571" width="8.28515625" style="235" customWidth="1"/>
    <col min="13572" max="13572" width="10.140625" style="235" customWidth="1"/>
    <col min="13573" max="13573" width="11.42578125" style="235" customWidth="1"/>
    <col min="13574" max="13574" width="13" style="235" customWidth="1"/>
    <col min="13575" max="13579" width="9.140625" style="235"/>
    <col min="13580" max="13580" width="7.140625" style="235" customWidth="1"/>
    <col min="13581" max="13824" width="9.140625" style="235"/>
    <col min="13825" max="13825" width="7.140625" style="235" customWidth="1"/>
    <col min="13826" max="13826" width="39.42578125" style="235" customWidth="1"/>
    <col min="13827" max="13827" width="8.28515625" style="235" customWidth="1"/>
    <col min="13828" max="13828" width="10.140625" style="235" customWidth="1"/>
    <col min="13829" max="13829" width="11.42578125" style="235" customWidth="1"/>
    <col min="13830" max="13830" width="13" style="235" customWidth="1"/>
    <col min="13831" max="13835" width="9.140625" style="235"/>
    <col min="13836" max="13836" width="7.140625" style="235" customWidth="1"/>
    <col min="13837" max="14080" width="9.140625" style="235"/>
    <col min="14081" max="14081" width="7.140625" style="235" customWidth="1"/>
    <col min="14082" max="14082" width="39.42578125" style="235" customWidth="1"/>
    <col min="14083" max="14083" width="8.28515625" style="235" customWidth="1"/>
    <col min="14084" max="14084" width="10.140625" style="235" customWidth="1"/>
    <col min="14085" max="14085" width="11.42578125" style="235" customWidth="1"/>
    <col min="14086" max="14086" width="13" style="235" customWidth="1"/>
    <col min="14087" max="14091" width="9.140625" style="235"/>
    <col min="14092" max="14092" width="7.140625" style="235" customWidth="1"/>
    <col min="14093" max="14336" width="9.140625" style="235"/>
    <col min="14337" max="14337" width="7.140625" style="235" customWidth="1"/>
    <col min="14338" max="14338" width="39.42578125" style="235" customWidth="1"/>
    <col min="14339" max="14339" width="8.28515625" style="235" customWidth="1"/>
    <col min="14340" max="14340" width="10.140625" style="235" customWidth="1"/>
    <col min="14341" max="14341" width="11.42578125" style="235" customWidth="1"/>
    <col min="14342" max="14342" width="13" style="235" customWidth="1"/>
    <col min="14343" max="14347" width="9.140625" style="235"/>
    <col min="14348" max="14348" width="7.140625" style="235" customWidth="1"/>
    <col min="14349" max="14592" width="9.140625" style="235"/>
    <col min="14593" max="14593" width="7.140625" style="235" customWidth="1"/>
    <col min="14594" max="14594" width="39.42578125" style="235" customWidth="1"/>
    <col min="14595" max="14595" width="8.28515625" style="235" customWidth="1"/>
    <col min="14596" max="14596" width="10.140625" style="235" customWidth="1"/>
    <col min="14597" max="14597" width="11.42578125" style="235" customWidth="1"/>
    <col min="14598" max="14598" width="13" style="235" customWidth="1"/>
    <col min="14599" max="14603" width="9.140625" style="235"/>
    <col min="14604" max="14604" width="7.140625" style="235" customWidth="1"/>
    <col min="14605" max="14848" width="9.140625" style="235"/>
    <col min="14849" max="14849" width="7.140625" style="235" customWidth="1"/>
    <col min="14850" max="14850" width="39.42578125" style="235" customWidth="1"/>
    <col min="14851" max="14851" width="8.28515625" style="235" customWidth="1"/>
    <col min="14852" max="14852" width="10.140625" style="235" customWidth="1"/>
    <col min="14853" max="14853" width="11.42578125" style="235" customWidth="1"/>
    <col min="14854" max="14854" width="13" style="235" customWidth="1"/>
    <col min="14855" max="14859" width="9.140625" style="235"/>
    <col min="14860" max="14860" width="7.140625" style="235" customWidth="1"/>
    <col min="14861" max="15104" width="9.140625" style="235"/>
    <col min="15105" max="15105" width="7.140625" style="235" customWidth="1"/>
    <col min="15106" max="15106" width="39.42578125" style="235" customWidth="1"/>
    <col min="15107" max="15107" width="8.28515625" style="235" customWidth="1"/>
    <col min="15108" max="15108" width="10.140625" style="235" customWidth="1"/>
    <col min="15109" max="15109" width="11.42578125" style="235" customWidth="1"/>
    <col min="15110" max="15110" width="13" style="235" customWidth="1"/>
    <col min="15111" max="15115" width="9.140625" style="235"/>
    <col min="15116" max="15116" width="7.140625" style="235" customWidth="1"/>
    <col min="15117" max="15360" width="9.140625" style="235"/>
    <col min="15361" max="15361" width="7.140625" style="235" customWidth="1"/>
    <col min="15362" max="15362" width="39.42578125" style="235" customWidth="1"/>
    <col min="15363" max="15363" width="8.28515625" style="235" customWidth="1"/>
    <col min="15364" max="15364" width="10.140625" style="235" customWidth="1"/>
    <col min="15365" max="15365" width="11.42578125" style="235" customWidth="1"/>
    <col min="15366" max="15366" width="13" style="235" customWidth="1"/>
    <col min="15367" max="15371" width="9.140625" style="235"/>
    <col min="15372" max="15372" width="7.140625" style="235" customWidth="1"/>
    <col min="15373" max="15616" width="9.140625" style="235"/>
    <col min="15617" max="15617" width="7.140625" style="235" customWidth="1"/>
    <col min="15618" max="15618" width="39.42578125" style="235" customWidth="1"/>
    <col min="15619" max="15619" width="8.28515625" style="235" customWidth="1"/>
    <col min="15620" max="15620" width="10.140625" style="235" customWidth="1"/>
    <col min="15621" max="15621" width="11.42578125" style="235" customWidth="1"/>
    <col min="15622" max="15622" width="13" style="235" customWidth="1"/>
    <col min="15623" max="15627" width="9.140625" style="235"/>
    <col min="15628" max="15628" width="7.140625" style="235" customWidth="1"/>
    <col min="15629" max="15872" width="9.140625" style="235"/>
    <col min="15873" max="15873" width="7.140625" style="235" customWidth="1"/>
    <col min="15874" max="15874" width="39.42578125" style="235" customWidth="1"/>
    <col min="15875" max="15875" width="8.28515625" style="235" customWidth="1"/>
    <col min="15876" max="15876" width="10.140625" style="235" customWidth="1"/>
    <col min="15877" max="15877" width="11.42578125" style="235" customWidth="1"/>
    <col min="15878" max="15878" width="13" style="235" customWidth="1"/>
    <col min="15879" max="15883" width="9.140625" style="235"/>
    <col min="15884" max="15884" width="7.140625" style="235" customWidth="1"/>
    <col min="15885" max="16128" width="9.140625" style="235"/>
    <col min="16129" max="16129" width="7.140625" style="235" customWidth="1"/>
    <col min="16130" max="16130" width="39.42578125" style="235" customWidth="1"/>
    <col min="16131" max="16131" width="8.28515625" style="235" customWidth="1"/>
    <col min="16132" max="16132" width="10.140625" style="235" customWidth="1"/>
    <col min="16133" max="16133" width="11.42578125" style="235" customWidth="1"/>
    <col min="16134" max="16134" width="13" style="235" customWidth="1"/>
    <col min="16135" max="16139" width="9.140625" style="235"/>
    <col min="16140" max="16140" width="7.140625" style="235" customWidth="1"/>
    <col min="16141" max="16384" width="9.140625" style="235"/>
  </cols>
  <sheetData>
    <row r="1" spans="1:6" ht="19.5" thickBot="1">
      <c r="A1" s="293" t="s">
        <v>6</v>
      </c>
      <c r="B1" s="292" t="s">
        <v>7</v>
      </c>
      <c r="C1" s="291"/>
      <c r="D1" s="291"/>
      <c r="E1" s="291"/>
      <c r="F1" s="290"/>
    </row>
    <row r="2" spans="1:6" ht="27" customHeight="1" thickTop="1">
      <c r="A2" s="289"/>
      <c r="B2" s="288"/>
    </row>
    <row r="3" spans="1:6" ht="18.75" customHeight="1">
      <c r="A3" s="233" t="s">
        <v>20</v>
      </c>
      <c r="B3" s="294" t="s">
        <v>434</v>
      </c>
      <c r="C3" s="295"/>
      <c r="D3" s="295"/>
      <c r="E3" s="295"/>
      <c r="F3" s="295"/>
    </row>
    <row r="4" spans="1:6" ht="21.75" customHeight="1">
      <c r="A4" s="233"/>
      <c r="B4" s="233" t="s">
        <v>435</v>
      </c>
      <c r="C4" s="295"/>
      <c r="D4" s="295"/>
      <c r="E4" s="295"/>
      <c r="F4" s="295"/>
    </row>
    <row r="6" spans="1:6" s="234" customFormat="1" ht="17.25" thickBot="1">
      <c r="A6" s="245"/>
      <c r="B6" s="246" t="s">
        <v>21</v>
      </c>
      <c r="C6" s="247" t="s">
        <v>22</v>
      </c>
      <c r="D6" s="247" t="s">
        <v>23</v>
      </c>
      <c r="E6" s="247" t="s">
        <v>24</v>
      </c>
      <c r="F6" s="287" t="s">
        <v>25</v>
      </c>
    </row>
    <row r="7" spans="1:6" ht="17.25" thickTop="1"/>
    <row r="8" spans="1:6" ht="122.25" customHeight="1">
      <c r="A8" s="273" t="s">
        <v>26</v>
      </c>
      <c r="B8" s="284" t="s">
        <v>433</v>
      </c>
      <c r="C8" s="251" t="s">
        <v>29</v>
      </c>
      <c r="D8" s="252">
        <v>1</v>
      </c>
      <c r="E8" s="271">
        <v>0</v>
      </c>
      <c r="F8" s="270">
        <f>E8*D8</f>
        <v>0</v>
      </c>
    </row>
    <row r="9" spans="1:6">
      <c r="B9" s="284" t="s">
        <v>196</v>
      </c>
      <c r="C9" s="286"/>
      <c r="D9" s="286"/>
      <c r="E9" s="286"/>
    </row>
    <row r="10" spans="1:6">
      <c r="B10" s="850" t="s">
        <v>1170</v>
      </c>
      <c r="C10" s="851"/>
      <c r="D10" s="851"/>
      <c r="E10" s="851"/>
    </row>
    <row r="11" spans="1:6" ht="28.5" customHeight="1">
      <c r="B11" s="850" t="s">
        <v>1168</v>
      </c>
      <c r="C11" s="851"/>
      <c r="D11" s="851"/>
      <c r="E11" s="851"/>
    </row>
    <row r="12" spans="1:6" ht="84" customHeight="1">
      <c r="B12" s="852" t="s">
        <v>432</v>
      </c>
      <c r="C12" s="852"/>
      <c r="D12" s="852"/>
      <c r="E12" s="852"/>
    </row>
    <row r="13" spans="1:6" ht="44.25" customHeight="1">
      <c r="B13" s="849" t="s">
        <v>431</v>
      </c>
      <c r="C13" s="849"/>
      <c r="D13" s="849"/>
      <c r="E13" s="849"/>
    </row>
    <row r="14" spans="1:6">
      <c r="B14" s="853" t="s">
        <v>1169</v>
      </c>
      <c r="C14" s="853"/>
      <c r="D14" s="853"/>
      <c r="E14" s="853"/>
    </row>
    <row r="15" spans="1:6" ht="42" customHeight="1">
      <c r="B15" s="849" t="s">
        <v>430</v>
      </c>
      <c r="C15" s="849"/>
      <c r="D15" s="849"/>
      <c r="E15" s="849"/>
    </row>
    <row r="16" spans="1:6" ht="42" customHeight="1">
      <c r="B16" s="848" t="s">
        <v>429</v>
      </c>
      <c r="C16" s="848"/>
      <c r="D16" s="848"/>
      <c r="E16" s="848"/>
    </row>
    <row r="17" spans="1:6" ht="285" customHeight="1">
      <c r="B17" s="848" t="s">
        <v>428</v>
      </c>
      <c r="C17" s="848"/>
      <c r="D17" s="848"/>
      <c r="E17" s="848"/>
    </row>
    <row r="18" spans="1:6" ht="140.25" customHeight="1">
      <c r="B18" s="848" t="s">
        <v>427</v>
      </c>
      <c r="C18" s="848"/>
      <c r="D18" s="848"/>
      <c r="E18" s="848"/>
    </row>
    <row r="19" spans="1:6" ht="147.75" customHeight="1">
      <c r="B19" s="849" t="s">
        <v>426</v>
      </c>
      <c r="C19" s="849"/>
      <c r="D19" s="849"/>
      <c r="E19" s="849"/>
    </row>
    <row r="20" spans="1:6" ht="42" customHeight="1">
      <c r="B20" s="849" t="s">
        <v>425</v>
      </c>
      <c r="C20" s="849"/>
      <c r="D20" s="849"/>
      <c r="E20" s="849"/>
    </row>
    <row r="21" spans="1:6" ht="72" customHeight="1">
      <c r="B21" s="848" t="s">
        <v>424</v>
      </c>
      <c r="C21" s="848"/>
      <c r="D21" s="848"/>
      <c r="E21" s="848"/>
    </row>
    <row r="22" spans="1:6" ht="72" customHeight="1">
      <c r="B22" s="848" t="s">
        <v>423</v>
      </c>
      <c r="C22" s="848"/>
      <c r="D22" s="848"/>
      <c r="E22" s="848"/>
    </row>
    <row r="23" spans="1:6" ht="30" customHeight="1">
      <c r="B23" s="848" t="s">
        <v>422</v>
      </c>
      <c r="C23" s="848"/>
      <c r="D23" s="848"/>
      <c r="E23" s="848"/>
    </row>
    <row r="24" spans="1:6" ht="30.75" customHeight="1">
      <c r="B24" s="849" t="s">
        <v>421</v>
      </c>
      <c r="C24" s="849"/>
      <c r="D24" s="849"/>
      <c r="E24" s="849"/>
    </row>
    <row r="25" spans="1:6" ht="68.25" customHeight="1">
      <c r="B25" s="849" t="s">
        <v>420</v>
      </c>
      <c r="C25" s="849"/>
      <c r="D25" s="849"/>
      <c r="E25" s="849"/>
    </row>
    <row r="26" spans="1:6" ht="42.75" customHeight="1">
      <c r="B26" s="848" t="s">
        <v>419</v>
      </c>
      <c r="C26" s="848"/>
      <c r="D26" s="848"/>
      <c r="E26" s="848"/>
    </row>
    <row r="27" spans="1:6">
      <c r="B27" s="285"/>
      <c r="C27" s="285"/>
      <c r="D27" s="285"/>
      <c r="E27" s="285"/>
    </row>
    <row r="28" spans="1:6" ht="93" customHeight="1">
      <c r="A28" s="273" t="s">
        <v>28</v>
      </c>
      <c r="B28" s="284" t="s">
        <v>197</v>
      </c>
      <c r="C28" s="283" t="s">
        <v>27</v>
      </c>
      <c r="D28" s="282">
        <v>115</v>
      </c>
      <c r="E28" s="281">
        <v>0</v>
      </c>
      <c r="F28" s="270">
        <f>E28*D28</f>
        <v>0</v>
      </c>
    </row>
    <row r="29" spans="1:6">
      <c r="B29" s="272"/>
      <c r="C29" s="251"/>
      <c r="D29" s="252"/>
      <c r="E29" s="271"/>
      <c r="F29" s="270"/>
    </row>
    <row r="30" spans="1:6" ht="52.5" customHeight="1">
      <c r="A30" s="273" t="s">
        <v>31</v>
      </c>
      <c r="B30" s="272" t="s">
        <v>1171</v>
      </c>
      <c r="C30" s="251" t="s">
        <v>29</v>
      </c>
      <c r="D30" s="252">
        <v>1</v>
      </c>
      <c r="E30" s="271">
        <v>0</v>
      </c>
      <c r="F30" s="270">
        <f>E30*D30</f>
        <v>0</v>
      </c>
    </row>
    <row r="31" spans="1:6">
      <c r="B31" s="272"/>
      <c r="C31" s="251"/>
      <c r="D31" s="252"/>
      <c r="E31" s="271"/>
      <c r="F31" s="270"/>
    </row>
    <row r="32" spans="1:6" ht="153" customHeight="1">
      <c r="A32" s="273" t="s">
        <v>30</v>
      </c>
      <c r="B32" s="250" t="s">
        <v>1172</v>
      </c>
      <c r="C32" s="251" t="s">
        <v>29</v>
      </c>
      <c r="D32" s="252">
        <v>1</v>
      </c>
      <c r="E32" s="271">
        <v>0</v>
      </c>
      <c r="F32" s="270">
        <f>E32*D32</f>
        <v>0</v>
      </c>
    </row>
    <row r="33" spans="1:8">
      <c r="B33" s="272"/>
      <c r="C33" s="251"/>
      <c r="D33" s="252"/>
      <c r="E33" s="271"/>
      <c r="F33" s="270"/>
    </row>
    <row r="34" spans="1:8" ht="120.75" customHeight="1">
      <c r="A34" s="273" t="s">
        <v>68</v>
      </c>
      <c r="B34" s="272" t="s">
        <v>1173</v>
      </c>
      <c r="C34" s="251" t="s">
        <v>29</v>
      </c>
      <c r="D34" s="252">
        <v>1</v>
      </c>
      <c r="E34" s="271">
        <v>0</v>
      </c>
      <c r="F34" s="270">
        <f>E34*D34</f>
        <v>0</v>
      </c>
    </row>
    <row r="35" spans="1:8" ht="15.95" customHeight="1">
      <c r="A35" s="273"/>
      <c r="B35" s="272"/>
      <c r="C35" s="251"/>
      <c r="D35" s="252"/>
      <c r="E35" s="271"/>
      <c r="F35" s="270"/>
    </row>
    <row r="36" spans="1:8" ht="64.5" customHeight="1">
      <c r="A36" s="273" t="s">
        <v>418</v>
      </c>
      <c r="B36" s="272" t="s">
        <v>416</v>
      </c>
      <c r="C36" s="251" t="s">
        <v>29</v>
      </c>
      <c r="D36" s="252">
        <v>1</v>
      </c>
      <c r="E36" s="271">
        <v>0</v>
      </c>
      <c r="F36" s="270">
        <f>E36*D36</f>
        <v>0</v>
      </c>
    </row>
    <row r="37" spans="1:8" ht="15.95" customHeight="1">
      <c r="A37" s="273"/>
      <c r="B37" s="272"/>
      <c r="C37" s="251"/>
      <c r="D37" s="252"/>
      <c r="E37" s="271"/>
      <c r="F37" s="270"/>
    </row>
    <row r="38" spans="1:8" ht="57.75" customHeight="1">
      <c r="A38" s="273" t="s">
        <v>417</v>
      </c>
      <c r="B38" s="272" t="s">
        <v>414</v>
      </c>
      <c r="C38" s="251" t="s">
        <v>29</v>
      </c>
      <c r="D38" s="252">
        <v>1</v>
      </c>
      <c r="E38" s="271">
        <v>0</v>
      </c>
      <c r="F38" s="270">
        <f>E38*D38</f>
        <v>0</v>
      </c>
    </row>
    <row r="39" spans="1:8" ht="15.95" customHeight="1">
      <c r="A39" s="273"/>
      <c r="B39" s="272"/>
      <c r="C39" s="251"/>
      <c r="D39" s="252"/>
      <c r="E39" s="271"/>
      <c r="F39" s="270"/>
    </row>
    <row r="40" spans="1:8" ht="44.25" customHeight="1">
      <c r="A40" s="273" t="s">
        <v>415</v>
      </c>
      <c r="B40" s="272" t="s">
        <v>412</v>
      </c>
      <c r="C40" s="251" t="s">
        <v>29</v>
      </c>
      <c r="D40" s="252">
        <v>1</v>
      </c>
      <c r="E40" s="271">
        <v>0</v>
      </c>
      <c r="F40" s="270">
        <f>E40*D40</f>
        <v>0</v>
      </c>
    </row>
    <row r="41" spans="1:8" ht="15.95" customHeight="1">
      <c r="A41" s="273"/>
      <c r="B41" s="272"/>
      <c r="C41" s="251"/>
      <c r="D41" s="252"/>
      <c r="E41" s="271"/>
      <c r="F41" s="270"/>
    </row>
    <row r="42" spans="1:8" ht="89.25" customHeight="1">
      <c r="A42" s="273" t="s">
        <v>413</v>
      </c>
      <c r="B42" s="272" t="s">
        <v>410</v>
      </c>
      <c r="C42" s="280"/>
      <c r="D42" s="277"/>
      <c r="E42" s="279"/>
      <c r="F42" s="276"/>
      <c r="G42" s="277"/>
      <c r="H42" s="276"/>
    </row>
    <row r="43" spans="1:8" ht="32.25" customHeight="1">
      <c r="A43" s="273"/>
      <c r="B43" s="278" t="s">
        <v>409</v>
      </c>
      <c r="C43" s="251" t="s">
        <v>29</v>
      </c>
      <c r="D43" s="252">
        <v>1</v>
      </c>
      <c r="E43" s="271">
        <v>0</v>
      </c>
      <c r="F43" s="270">
        <f>E43*D43</f>
        <v>0</v>
      </c>
      <c r="G43" s="277"/>
      <c r="H43" s="276"/>
    </row>
    <row r="44" spans="1:8" ht="15.95" customHeight="1">
      <c r="A44" s="235"/>
      <c r="F44" s="235"/>
    </row>
    <row r="45" spans="1:8" ht="43.5" customHeight="1">
      <c r="A45" s="273" t="s">
        <v>411</v>
      </c>
      <c r="B45" s="272" t="s">
        <v>408</v>
      </c>
      <c r="C45" s="251" t="s">
        <v>29</v>
      </c>
      <c r="D45" s="252">
        <v>1</v>
      </c>
      <c r="E45" s="271">
        <v>0</v>
      </c>
      <c r="F45" s="270">
        <f>E45*D45</f>
        <v>0</v>
      </c>
    </row>
    <row r="46" spans="1:8" ht="15.95" customHeight="1" thickBot="1">
      <c r="A46" s="273"/>
      <c r="B46" s="272"/>
      <c r="C46" s="251"/>
      <c r="D46" s="252"/>
      <c r="E46" s="271"/>
      <c r="F46" s="270"/>
    </row>
    <row r="47" spans="1:8" s="234" customFormat="1" ht="17.25" thickBot="1">
      <c r="A47" s="262"/>
      <c r="B47" s="263" t="s">
        <v>32</v>
      </c>
      <c r="C47" s="264"/>
      <c r="D47" s="265"/>
      <c r="E47" s="275"/>
      <c r="F47" s="274">
        <f>SUM(F8:F46)</f>
        <v>0</v>
      </c>
    </row>
    <row r="48" spans="1:8" ht="17.25" thickTop="1">
      <c r="A48" s="273"/>
      <c r="B48" s="272"/>
      <c r="C48" s="251"/>
      <c r="D48" s="252"/>
      <c r="E48" s="271"/>
      <c r="F48" s="270"/>
    </row>
  </sheetData>
  <sheetProtection selectLockedCells="1" selectUnlockedCells="1"/>
  <mergeCells count="17">
    <mergeCell ref="B11:E11"/>
    <mergeCell ref="B10:E10"/>
    <mergeCell ref="B17:E17"/>
    <mergeCell ref="B12:E12"/>
    <mergeCell ref="B13:E13"/>
    <mergeCell ref="B14:E14"/>
    <mergeCell ref="B15:E15"/>
    <mergeCell ref="B16:E16"/>
    <mergeCell ref="B23:E23"/>
    <mergeCell ref="B25:E25"/>
    <mergeCell ref="B26:E26"/>
    <mergeCell ref="B18:E18"/>
    <mergeCell ref="B19:E19"/>
    <mergeCell ref="B20:E20"/>
    <mergeCell ref="B21:E21"/>
    <mergeCell ref="B22:E22"/>
    <mergeCell ref="B24:E24"/>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ILIRSKA BISTRICA&amp;R&amp;9POPIS GRADBENIH DEL
A./1.0 PRIPRAVLJALNA DELA</oddHeader>
    <oddFooter>&amp;R&amp;P</oddFooter>
  </headerFooter>
  <rowBreaks count="1" manualBreakCount="1">
    <brk id="33" max="16383" man="1"/>
  </rowBreaks>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5"/>
  <sheetViews>
    <sheetView view="pageBreakPreview" zoomScaleSheetLayoutView="100" workbookViewId="0">
      <selection activeCell="B1" sqref="B1"/>
    </sheetView>
  </sheetViews>
  <sheetFormatPr defaultRowHeight="16.5"/>
  <cols>
    <col min="1" max="1" width="7.140625" style="8" customWidth="1"/>
    <col min="2" max="2" width="39.42578125" style="1" customWidth="1"/>
    <col min="3" max="3" width="8.5703125" style="1" customWidth="1"/>
    <col min="4" max="4" width="11.140625" style="1" customWidth="1"/>
    <col min="5" max="5" width="11.28515625" style="1" customWidth="1"/>
    <col min="6" max="6" width="12.42578125" style="170" customWidth="1"/>
    <col min="7" max="7" width="9.140625" style="156"/>
    <col min="8" max="11" width="9.140625" style="1"/>
    <col min="12" max="12" width="7.140625" style="1" customWidth="1"/>
    <col min="13" max="16384" width="9.140625" style="1"/>
  </cols>
  <sheetData>
    <row r="1" spans="1:7">
      <c r="A1" s="2" t="s">
        <v>33</v>
      </c>
      <c r="B1" s="3" t="s">
        <v>34</v>
      </c>
    </row>
    <row r="2" spans="1:7">
      <c r="A2" s="2"/>
      <c r="B2" s="3"/>
    </row>
    <row r="3" spans="1:7" customFormat="1" ht="15">
      <c r="A3" s="860" t="s">
        <v>95</v>
      </c>
      <c r="B3" s="861"/>
      <c r="C3" s="861"/>
      <c r="D3" s="861"/>
      <c r="E3" s="861"/>
      <c r="F3" s="862"/>
      <c r="G3" s="228"/>
    </row>
    <row r="4" spans="1:7" s="106" customFormat="1" ht="26.25" customHeight="1">
      <c r="A4" s="863" t="s">
        <v>143</v>
      </c>
      <c r="B4" s="864"/>
      <c r="C4" s="864"/>
      <c r="D4" s="864"/>
      <c r="E4" s="864"/>
      <c r="F4" s="865"/>
      <c r="G4" s="229"/>
    </row>
    <row r="5" spans="1:7" s="106" customFormat="1" ht="41.25" customHeight="1">
      <c r="A5" s="866" t="s">
        <v>145</v>
      </c>
      <c r="B5" s="867"/>
      <c r="C5" s="867"/>
      <c r="D5" s="867"/>
      <c r="E5" s="867"/>
      <c r="F5" s="868"/>
      <c r="G5" s="229"/>
    </row>
    <row r="6" spans="1:7" s="106" customFormat="1" ht="26.25" customHeight="1">
      <c r="A6" s="866" t="s">
        <v>146</v>
      </c>
      <c r="B6" s="867"/>
      <c r="C6" s="867"/>
      <c r="D6" s="867"/>
      <c r="E6" s="867"/>
      <c r="F6" s="868"/>
      <c r="G6" s="229"/>
    </row>
    <row r="7" spans="1:7" s="106" customFormat="1" ht="26.25" customHeight="1">
      <c r="A7" s="857" t="s">
        <v>236</v>
      </c>
      <c r="B7" s="858"/>
      <c r="C7" s="858"/>
      <c r="D7" s="858"/>
      <c r="E7" s="858"/>
      <c r="F7" s="859"/>
      <c r="G7" s="229"/>
    </row>
    <row r="8" spans="1:7">
      <c r="A8" s="85" t="s">
        <v>163</v>
      </c>
      <c r="B8" s="38"/>
      <c r="C8" s="39"/>
      <c r="D8" s="39"/>
      <c r="E8" s="39"/>
      <c r="F8" s="171"/>
    </row>
    <row r="9" spans="1:7">
      <c r="A9" s="84" t="s">
        <v>116</v>
      </c>
      <c r="B9" s="40"/>
      <c r="C9" s="40"/>
      <c r="D9" s="40"/>
      <c r="E9" s="40"/>
      <c r="F9" s="172"/>
    </row>
    <row r="10" spans="1:7">
      <c r="A10" s="82"/>
    </row>
    <row r="11" spans="1:7" s="106" customFormat="1" ht="13.5">
      <c r="A11" s="869" t="s">
        <v>173</v>
      </c>
      <c r="B11" s="870"/>
      <c r="C11" s="870"/>
      <c r="D11" s="870"/>
      <c r="E11" s="870"/>
      <c r="F11" s="871"/>
      <c r="G11" s="229"/>
    </row>
    <row r="12" spans="1:7" s="106" customFormat="1" ht="13.5" customHeight="1">
      <c r="A12" s="854" t="s">
        <v>174</v>
      </c>
      <c r="B12" s="855"/>
      <c r="C12" s="855"/>
      <c r="D12" s="855"/>
      <c r="E12" s="855"/>
      <c r="F12" s="856"/>
      <c r="G12" s="229"/>
    </row>
    <row r="13" spans="1:7">
      <c r="A13" s="82"/>
    </row>
    <row r="14" spans="1:7">
      <c r="A14" s="82"/>
    </row>
    <row r="15" spans="1:7" s="3" customFormat="1" ht="17.25" thickBot="1">
      <c r="A15" s="4"/>
      <c r="B15" s="86" t="s">
        <v>21</v>
      </c>
      <c r="C15" s="5" t="s">
        <v>22</v>
      </c>
      <c r="D15" s="5" t="s">
        <v>23</v>
      </c>
      <c r="E15" s="5" t="s">
        <v>24</v>
      </c>
      <c r="F15" s="173" t="s">
        <v>25</v>
      </c>
      <c r="G15" s="230"/>
    </row>
    <row r="16" spans="1:7" ht="17.25" thickTop="1"/>
    <row r="17" spans="1:8" ht="74.25" customHeight="1">
      <c r="A17" s="63" t="s">
        <v>35</v>
      </c>
      <c r="B17" s="66" t="s">
        <v>267</v>
      </c>
      <c r="C17" s="120" t="s">
        <v>36</v>
      </c>
      <c r="D17" s="121">
        <v>30.9</v>
      </c>
      <c r="E17" s="122">
        <v>0</v>
      </c>
      <c r="F17" s="122">
        <f>E17*D17</f>
        <v>0</v>
      </c>
      <c r="G17" s="1"/>
    </row>
    <row r="19" spans="1:8" ht="51">
      <c r="A19" s="63" t="s">
        <v>69</v>
      </c>
      <c r="B19" s="83" t="s">
        <v>269</v>
      </c>
      <c r="C19" s="120" t="s">
        <v>36</v>
      </c>
      <c r="D19" s="121">
        <v>145.80000000000001</v>
      </c>
      <c r="E19" s="122">
        <v>0</v>
      </c>
      <c r="F19" s="122">
        <f>E19*D19</f>
        <v>0</v>
      </c>
      <c r="G19" s="11"/>
      <c r="H19" s="11"/>
    </row>
    <row r="20" spans="1:8">
      <c r="F20" s="1"/>
      <c r="G20" s="1"/>
    </row>
    <row r="21" spans="1:8" ht="51">
      <c r="A21" s="63" t="s">
        <v>237</v>
      </c>
      <c r="B21" s="83" t="s">
        <v>351</v>
      </c>
      <c r="C21" s="120" t="s">
        <v>36</v>
      </c>
      <c r="D21" s="121">
        <v>495.52</v>
      </c>
      <c r="E21" s="122">
        <v>0</v>
      </c>
      <c r="F21" s="122">
        <f>E21*D21</f>
        <v>0</v>
      </c>
      <c r="G21" s="1"/>
    </row>
    <row r="22" spans="1:8">
      <c r="F22" s="1"/>
      <c r="G22" s="1"/>
    </row>
    <row r="23" spans="1:8" s="11" customFormat="1" ht="45.75" customHeight="1">
      <c r="A23" s="63" t="s">
        <v>239</v>
      </c>
      <c r="B23" s="83" t="s">
        <v>238</v>
      </c>
      <c r="C23" s="120" t="s">
        <v>36</v>
      </c>
      <c r="D23" s="121">
        <v>3</v>
      </c>
      <c r="E23" s="122">
        <v>0</v>
      </c>
      <c r="F23" s="122">
        <f>E23*D23</f>
        <v>0</v>
      </c>
    </row>
    <row r="24" spans="1:8" s="11" customFormat="1">
      <c r="A24" s="8"/>
      <c r="C24" s="120"/>
      <c r="D24" s="120"/>
      <c r="E24" s="120"/>
      <c r="F24" s="120"/>
    </row>
    <row r="25" spans="1:8" s="11" customFormat="1" ht="47.25" customHeight="1">
      <c r="A25" s="63" t="s">
        <v>241</v>
      </c>
      <c r="B25" s="83" t="s">
        <v>240</v>
      </c>
      <c r="C25" s="120" t="s">
        <v>37</v>
      </c>
      <c r="D25" s="121">
        <v>120.7</v>
      </c>
      <c r="E25" s="122">
        <v>0</v>
      </c>
      <c r="F25" s="122">
        <f>E25*D25</f>
        <v>0</v>
      </c>
    </row>
    <row r="26" spans="1:8" s="11" customFormat="1">
      <c r="A26" s="8"/>
      <c r="B26" s="83"/>
      <c r="C26" s="60"/>
      <c r="D26" s="61"/>
      <c r="E26" s="120"/>
      <c r="F26" s="120"/>
    </row>
    <row r="27" spans="1:8" s="11" customFormat="1" ht="57.75" customHeight="1">
      <c r="A27" s="63" t="s">
        <v>243</v>
      </c>
      <c r="B27" s="83" t="s">
        <v>242</v>
      </c>
      <c r="C27" s="120" t="s">
        <v>37</v>
      </c>
      <c r="D27" s="121">
        <v>30.4</v>
      </c>
      <c r="E27" s="122">
        <v>0</v>
      </c>
      <c r="F27" s="122">
        <f>E27*D27</f>
        <v>0</v>
      </c>
      <c r="G27" s="64"/>
    </row>
    <row r="28" spans="1:8" s="11" customFormat="1">
      <c r="A28" s="8"/>
      <c r="C28" s="120"/>
      <c r="D28" s="120"/>
      <c r="E28" s="120"/>
      <c r="F28" s="120"/>
    </row>
    <row r="29" spans="1:8" s="11" customFormat="1" ht="42" customHeight="1">
      <c r="A29" s="63" t="s">
        <v>244</v>
      </c>
      <c r="B29" s="83" t="s">
        <v>268</v>
      </c>
      <c r="C29" s="120" t="s">
        <v>37</v>
      </c>
      <c r="D29" s="121">
        <v>30.4</v>
      </c>
      <c r="E29" s="122">
        <v>0</v>
      </c>
      <c r="F29" s="122">
        <f>E29*D29</f>
        <v>0</v>
      </c>
      <c r="G29" s="64"/>
    </row>
    <row r="30" spans="1:8" s="11" customFormat="1">
      <c r="A30" s="8"/>
      <c r="C30" s="120"/>
      <c r="D30" s="120"/>
      <c r="E30" s="120"/>
      <c r="F30" s="120"/>
    </row>
    <row r="31" spans="1:8" s="11" customFormat="1" ht="94.5" customHeight="1">
      <c r="A31" s="63" t="s">
        <v>245</v>
      </c>
      <c r="B31" s="83" t="s">
        <v>366</v>
      </c>
      <c r="C31" s="120" t="s">
        <v>36</v>
      </c>
      <c r="D31" s="121">
        <v>27.36</v>
      </c>
      <c r="E31" s="122">
        <v>0</v>
      </c>
      <c r="F31" s="122">
        <f>E31*D31</f>
        <v>0</v>
      </c>
      <c r="G31" s="64"/>
    </row>
    <row r="32" spans="1:8" s="11" customFormat="1" ht="17.25" customHeight="1">
      <c r="A32" s="8"/>
      <c r="B32" s="83"/>
      <c r="C32" s="120"/>
      <c r="D32" s="121"/>
      <c r="E32" s="122"/>
      <c r="F32" s="122"/>
    </row>
    <row r="33" spans="1:7" s="11" customFormat="1" ht="72" customHeight="1">
      <c r="A33" s="63" t="s">
        <v>247</v>
      </c>
      <c r="B33" s="83" t="s">
        <v>246</v>
      </c>
      <c r="C33" s="120" t="s">
        <v>36</v>
      </c>
      <c r="D33" s="121">
        <v>259.89999999999998</v>
      </c>
      <c r="E33" s="122">
        <v>0</v>
      </c>
      <c r="F33" s="122">
        <f>E33*D33</f>
        <v>0</v>
      </c>
    </row>
    <row r="34" spans="1:7" s="11" customFormat="1" ht="17.25" customHeight="1">
      <c r="A34" s="8"/>
      <c r="B34" s="83"/>
      <c r="C34" s="120"/>
      <c r="D34" s="121"/>
      <c r="E34" s="122"/>
      <c r="F34" s="122"/>
    </row>
    <row r="35" spans="1:7" s="11" customFormat="1" ht="56.25" customHeight="1">
      <c r="A35" s="63" t="s">
        <v>249</v>
      </c>
      <c r="B35" s="83" t="s">
        <v>248</v>
      </c>
      <c r="C35" s="120" t="s">
        <v>36</v>
      </c>
      <c r="D35" s="121">
        <f>D19+D21</f>
        <v>641.31999999999994</v>
      </c>
      <c r="E35" s="122">
        <v>0</v>
      </c>
      <c r="F35" s="122">
        <f>E35*D35</f>
        <v>0</v>
      </c>
    </row>
    <row r="36" spans="1:7" s="11" customFormat="1" ht="17.25" customHeight="1">
      <c r="A36" s="8"/>
      <c r="B36" s="83"/>
      <c r="C36" s="120"/>
      <c r="D36" s="121"/>
      <c r="E36" s="122"/>
      <c r="F36" s="122"/>
    </row>
    <row r="37" spans="1:7" s="11" customFormat="1" ht="69.75" customHeight="1">
      <c r="A37" s="63" t="s">
        <v>255</v>
      </c>
      <c r="B37" s="83" t="s">
        <v>250</v>
      </c>
      <c r="C37" s="120" t="s">
        <v>29</v>
      </c>
      <c r="D37" s="121">
        <v>1</v>
      </c>
      <c r="E37" s="122">
        <v>0</v>
      </c>
      <c r="F37" s="122">
        <f>E37*D37</f>
        <v>0</v>
      </c>
    </row>
    <row r="38" spans="1:7" s="11" customFormat="1">
      <c r="A38" s="8"/>
      <c r="B38" s="83"/>
      <c r="C38" s="120"/>
      <c r="D38" s="121"/>
      <c r="E38" s="122"/>
      <c r="F38" s="122"/>
    </row>
    <row r="39" spans="1:7" s="11" customFormat="1" ht="76.5">
      <c r="A39" s="63" t="s">
        <v>368</v>
      </c>
      <c r="B39" s="83" t="s">
        <v>367</v>
      </c>
      <c r="C39" s="120" t="s">
        <v>55</v>
      </c>
      <c r="D39" s="121">
        <v>40</v>
      </c>
      <c r="E39" s="122">
        <v>0</v>
      </c>
      <c r="F39" s="127">
        <f>E39*D39</f>
        <v>0</v>
      </c>
      <c r="G39" s="159"/>
    </row>
    <row r="40" spans="1:7" s="11" customFormat="1" ht="12.75">
      <c r="A40" s="63"/>
      <c r="B40" s="83"/>
      <c r="C40" s="120"/>
      <c r="D40" s="121"/>
      <c r="E40" s="122"/>
      <c r="F40" s="122"/>
    </row>
    <row r="41" spans="1:7" s="11" customFormat="1" ht="25.5">
      <c r="A41" s="63" t="s">
        <v>406</v>
      </c>
      <c r="B41" s="83" t="s">
        <v>407</v>
      </c>
      <c r="C41" s="120" t="s">
        <v>29</v>
      </c>
      <c r="D41" s="121">
        <v>1</v>
      </c>
      <c r="E41" s="122">
        <v>0</v>
      </c>
      <c r="F41" s="127">
        <f>E41*D41</f>
        <v>0</v>
      </c>
      <c r="G41" s="159"/>
    </row>
    <row r="42" spans="1:7" s="11" customFormat="1" ht="12.75">
      <c r="A42" s="63"/>
      <c r="B42" s="83"/>
      <c r="C42" s="120"/>
      <c r="D42" s="121"/>
      <c r="E42" s="122"/>
      <c r="F42" s="122"/>
    </row>
    <row r="43" spans="1:7" s="11" customFormat="1" ht="17.25" thickBot="1">
      <c r="A43" s="8"/>
      <c r="B43" s="83"/>
      <c r="C43" s="60"/>
      <c r="D43" s="65"/>
      <c r="E43" s="62"/>
      <c r="F43" s="175"/>
      <c r="G43" s="128"/>
    </row>
    <row r="44" spans="1:7" s="3" customFormat="1" ht="17.25" thickBot="1">
      <c r="A44" s="58"/>
      <c r="B44" s="144" t="s">
        <v>38</v>
      </c>
      <c r="C44" s="55"/>
      <c r="D44" s="56"/>
      <c r="E44" s="57"/>
      <c r="F44" s="176">
        <f>SUM(F16:F43)</f>
        <v>0</v>
      </c>
      <c r="G44" s="230"/>
    </row>
    <row r="45" spans="1:7" ht="17.25" thickTop="1"/>
  </sheetData>
  <sheetProtection selectLockedCells="1" selectUnlockedCells="1"/>
  <mergeCells count="7">
    <mergeCell ref="A12:F12"/>
    <mergeCell ref="A7:F7"/>
    <mergeCell ref="A3:F3"/>
    <mergeCell ref="A4:F4"/>
    <mergeCell ref="A5:F5"/>
    <mergeCell ref="A6:F6"/>
    <mergeCell ref="A11:F11"/>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GRADBENIH DEL
A/2.0 ZEMELJSKA DELA</oddHeader>
    <oddFooter>&amp;R&amp;P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4"/>
  <sheetViews>
    <sheetView view="pageBreakPreview" zoomScaleNormal="100" zoomScaleSheetLayoutView="100" workbookViewId="0">
      <selection activeCell="B1" sqref="B1"/>
    </sheetView>
  </sheetViews>
  <sheetFormatPr defaultRowHeight="16.5"/>
  <cols>
    <col min="1" max="1" width="7.140625" style="8" customWidth="1"/>
    <col min="2" max="2" width="40.140625" style="90" customWidth="1"/>
    <col min="3" max="3" width="8.7109375" style="1" customWidth="1"/>
    <col min="4" max="4" width="10.28515625" style="1" customWidth="1"/>
    <col min="5" max="5" width="10" style="1" customWidth="1"/>
    <col min="6" max="6" width="14.28515625" style="170" customWidth="1"/>
    <col min="7" max="7" width="11.42578125" style="1" customWidth="1"/>
    <col min="8" max="10" width="9.140625" style="1"/>
    <col min="11" max="11" width="7.140625" style="1" customWidth="1"/>
    <col min="12" max="16384" width="9.140625" style="1"/>
  </cols>
  <sheetData>
    <row r="1" spans="1:6">
      <c r="A1" s="2" t="s">
        <v>39</v>
      </c>
      <c r="B1" s="87" t="s">
        <v>40</v>
      </c>
    </row>
    <row r="2" spans="1:6">
      <c r="A2" s="2"/>
      <c r="B2" s="87"/>
    </row>
    <row r="3" spans="1:6" customFormat="1" ht="15">
      <c r="A3" s="48" t="s">
        <v>96</v>
      </c>
      <c r="B3" s="88"/>
      <c r="C3" s="49"/>
      <c r="D3" s="50"/>
      <c r="E3" s="49"/>
      <c r="F3" s="177"/>
    </row>
    <row r="4" spans="1:6" s="107" customFormat="1" ht="42" customHeight="1">
      <c r="A4" s="878" t="s">
        <v>128</v>
      </c>
      <c r="B4" s="879"/>
      <c r="C4" s="879"/>
      <c r="D4" s="879"/>
      <c r="E4" s="879"/>
      <c r="F4" s="880"/>
    </row>
    <row r="5" spans="1:6" s="107" customFormat="1" ht="41.25" customHeight="1">
      <c r="A5" s="881" t="s">
        <v>121</v>
      </c>
      <c r="B5" s="876"/>
      <c r="C5" s="876"/>
      <c r="D5" s="876"/>
      <c r="E5" s="876"/>
      <c r="F5" s="877"/>
    </row>
    <row r="6" spans="1:6" s="107" customFormat="1" ht="28.5" customHeight="1">
      <c r="A6" s="881" t="s">
        <v>127</v>
      </c>
      <c r="B6" s="876"/>
      <c r="C6" s="876"/>
      <c r="D6" s="876"/>
      <c r="E6" s="876"/>
      <c r="F6" s="877"/>
    </row>
    <row r="7" spans="1:6" s="107" customFormat="1" ht="28.5" customHeight="1">
      <c r="A7" s="875" t="s">
        <v>122</v>
      </c>
      <c r="B7" s="876"/>
      <c r="C7" s="876"/>
      <c r="D7" s="876"/>
      <c r="E7" s="876"/>
      <c r="F7" s="877"/>
    </row>
    <row r="8" spans="1:6" s="107" customFormat="1" ht="28.5" customHeight="1">
      <c r="A8" s="875" t="s">
        <v>123</v>
      </c>
      <c r="B8" s="876"/>
      <c r="C8" s="876"/>
      <c r="D8" s="876"/>
      <c r="E8" s="876"/>
      <c r="F8" s="877"/>
    </row>
    <row r="9" spans="1:6" s="107" customFormat="1" ht="27" customHeight="1">
      <c r="A9" s="875" t="s">
        <v>124</v>
      </c>
      <c r="B9" s="876"/>
      <c r="C9" s="876"/>
      <c r="D9" s="876"/>
      <c r="E9" s="876"/>
      <c r="F9" s="877"/>
    </row>
    <row r="10" spans="1:6" s="107" customFormat="1" ht="29.25" customHeight="1">
      <c r="A10" s="875" t="s">
        <v>125</v>
      </c>
      <c r="B10" s="876"/>
      <c r="C10" s="876"/>
      <c r="D10" s="876"/>
      <c r="E10" s="876"/>
      <c r="F10" s="877"/>
    </row>
    <row r="11" spans="1:6" s="107" customFormat="1" ht="44.25" customHeight="1">
      <c r="A11" s="872" t="s">
        <v>126</v>
      </c>
      <c r="B11" s="873"/>
      <c r="C11" s="873"/>
      <c r="D11" s="873"/>
      <c r="E11" s="873"/>
      <c r="F11" s="874"/>
    </row>
    <row r="12" spans="1:6" ht="57.75" customHeight="1">
      <c r="A12" s="872" t="s">
        <v>155</v>
      </c>
      <c r="B12" s="873"/>
      <c r="C12" s="873"/>
      <c r="D12" s="873"/>
      <c r="E12" s="873"/>
      <c r="F12" s="874"/>
    </row>
    <row r="13" spans="1:6">
      <c r="A13" s="872" t="s">
        <v>1185</v>
      </c>
      <c r="B13" s="873"/>
      <c r="C13" s="873"/>
      <c r="D13" s="873"/>
      <c r="E13" s="873"/>
      <c r="F13" s="874"/>
    </row>
    <row r="14" spans="1:6">
      <c r="A14" s="199"/>
      <c r="B14" s="198"/>
      <c r="C14" s="198"/>
      <c r="D14" s="198"/>
      <c r="E14" s="198"/>
      <c r="F14" s="198"/>
    </row>
    <row r="15" spans="1:6">
      <c r="A15" s="2"/>
      <c r="B15" s="87"/>
    </row>
    <row r="16" spans="1:6" s="3" customFormat="1" ht="17.25" thickBot="1">
      <c r="A16" s="4"/>
      <c r="B16" s="89" t="s">
        <v>21</v>
      </c>
      <c r="C16" s="5" t="s">
        <v>22</v>
      </c>
      <c r="D16" s="5" t="s">
        <v>23</v>
      </c>
      <c r="E16" s="5" t="s">
        <v>24</v>
      </c>
      <c r="F16" s="173" t="s">
        <v>25</v>
      </c>
    </row>
    <row r="17" spans="1:8" ht="17.25" thickTop="1"/>
    <row r="18" spans="1:8" s="11" customFormat="1" ht="54" customHeight="1">
      <c r="A18" s="63" t="s">
        <v>41</v>
      </c>
      <c r="B18" s="66" t="s">
        <v>175</v>
      </c>
      <c r="C18" s="120" t="s">
        <v>36</v>
      </c>
      <c r="D18" s="121">
        <v>11.37</v>
      </c>
      <c r="E18" s="122">
        <v>0</v>
      </c>
      <c r="F18" s="174">
        <f>E18*D18</f>
        <v>0</v>
      </c>
      <c r="G18" s="159"/>
    </row>
    <row r="19" spans="1:8" s="11" customFormat="1" ht="12.75">
      <c r="A19" s="119" t="s">
        <v>148</v>
      </c>
      <c r="B19" s="73" t="s">
        <v>203</v>
      </c>
      <c r="F19" s="178"/>
      <c r="G19" s="78"/>
      <c r="H19" s="79"/>
    </row>
    <row r="20" spans="1:8" ht="19.5" customHeight="1"/>
    <row r="21" spans="1:8" s="11" customFormat="1" ht="63.75">
      <c r="A21" s="63" t="s">
        <v>43</v>
      </c>
      <c r="B21" s="66" t="s">
        <v>270</v>
      </c>
      <c r="C21" s="120" t="s">
        <v>36</v>
      </c>
      <c r="D21" s="121">
        <v>25.94</v>
      </c>
      <c r="E21" s="122">
        <v>0</v>
      </c>
      <c r="F21" s="174">
        <f>E21*D21</f>
        <v>0</v>
      </c>
      <c r="G21" s="159"/>
    </row>
    <row r="22" spans="1:8" s="11" customFormat="1" ht="15.75" customHeight="1">
      <c r="A22" s="119" t="s">
        <v>148</v>
      </c>
      <c r="B22" s="66" t="s">
        <v>271</v>
      </c>
      <c r="F22" s="178"/>
      <c r="G22" s="78"/>
      <c r="H22" s="79"/>
    </row>
    <row r="23" spans="1:8" ht="19.5" customHeight="1"/>
    <row r="24" spans="1:8" ht="63.75">
      <c r="A24" s="63" t="s">
        <v>106</v>
      </c>
      <c r="B24" s="66" t="s">
        <v>272</v>
      </c>
      <c r="C24" s="120" t="s">
        <v>36</v>
      </c>
      <c r="D24" s="121">
        <v>53.53</v>
      </c>
      <c r="E24" s="122">
        <v>0</v>
      </c>
      <c r="F24" s="174">
        <f>E24*D24</f>
        <v>0</v>
      </c>
    </row>
    <row r="25" spans="1:8" ht="19.5" customHeight="1">
      <c r="A25" s="119" t="s">
        <v>148</v>
      </c>
      <c r="B25" s="66" t="s">
        <v>273</v>
      </c>
      <c r="C25" s="11"/>
      <c r="D25" s="11"/>
      <c r="E25" s="11"/>
      <c r="F25" s="178"/>
    </row>
    <row r="26" spans="1:8" ht="19.5" customHeight="1"/>
    <row r="27" spans="1:8" ht="51">
      <c r="A27" s="63" t="s">
        <v>70</v>
      </c>
      <c r="B27" s="66" t="s">
        <v>352</v>
      </c>
      <c r="C27" s="120" t="s">
        <v>36</v>
      </c>
      <c r="D27" s="121">
        <v>46.21</v>
      </c>
      <c r="E27" s="122">
        <v>0</v>
      </c>
      <c r="F27" s="174">
        <f>E27*D27</f>
        <v>0</v>
      </c>
    </row>
    <row r="28" spans="1:8">
      <c r="A28" s="119" t="s">
        <v>148</v>
      </c>
      <c r="B28" s="66" t="s">
        <v>273</v>
      </c>
      <c r="C28" s="11"/>
      <c r="D28" s="11"/>
      <c r="E28" s="11"/>
      <c r="F28" s="178"/>
    </row>
    <row r="29" spans="1:8" ht="19.5" customHeight="1"/>
    <row r="30" spans="1:8" ht="63.75">
      <c r="A30" s="63" t="s">
        <v>71</v>
      </c>
      <c r="B30" s="66" t="s">
        <v>274</v>
      </c>
      <c r="C30" s="120" t="s">
        <v>36</v>
      </c>
      <c r="D30" s="121">
        <v>11.16</v>
      </c>
      <c r="E30" s="122">
        <v>0</v>
      </c>
      <c r="F30" s="174">
        <f>E30*D30</f>
        <v>0</v>
      </c>
    </row>
    <row r="31" spans="1:8" ht="25.5">
      <c r="A31" s="119" t="s">
        <v>148</v>
      </c>
      <c r="B31" s="66" t="s">
        <v>275</v>
      </c>
      <c r="C31" s="11"/>
      <c r="D31" s="11"/>
      <c r="E31" s="11"/>
      <c r="F31" s="178"/>
    </row>
    <row r="32" spans="1:8" ht="19.5" customHeight="1"/>
    <row r="33" spans="1:8" ht="51">
      <c r="A33" s="63" t="s">
        <v>72</v>
      </c>
      <c r="B33" s="66" t="s">
        <v>352</v>
      </c>
      <c r="C33" s="120" t="s">
        <v>36</v>
      </c>
      <c r="D33" s="121">
        <v>13.01</v>
      </c>
      <c r="E33" s="122">
        <v>0</v>
      </c>
      <c r="F33" s="174">
        <f>E33*D33</f>
        <v>0</v>
      </c>
    </row>
    <row r="34" spans="1:8" ht="19.5" customHeight="1">
      <c r="A34" s="119" t="s">
        <v>148</v>
      </c>
      <c r="B34" s="66" t="s">
        <v>276</v>
      </c>
      <c r="C34" s="11"/>
      <c r="D34" s="11"/>
      <c r="E34" s="11"/>
      <c r="F34" s="178"/>
    </row>
    <row r="35" spans="1:8" ht="19.5" customHeight="1"/>
    <row r="36" spans="1:8" ht="66" customHeight="1">
      <c r="A36" s="63" t="s">
        <v>107</v>
      </c>
      <c r="B36" s="66" t="s">
        <v>353</v>
      </c>
      <c r="C36" s="120" t="s">
        <v>36</v>
      </c>
      <c r="D36" s="121">
        <f>4.85+8.75</f>
        <v>13.6</v>
      </c>
      <c r="E36" s="122">
        <v>0</v>
      </c>
      <c r="F36" s="174">
        <f>E36*D36</f>
        <v>0</v>
      </c>
    </row>
    <row r="37" spans="1:8" ht="19.5" customHeight="1">
      <c r="A37" s="119" t="s">
        <v>148</v>
      </c>
      <c r="B37" s="66" t="s">
        <v>354</v>
      </c>
      <c r="C37" s="11"/>
      <c r="D37" s="11"/>
      <c r="E37" s="11"/>
      <c r="F37" s="178"/>
    </row>
    <row r="38" spans="1:8" ht="19.5" customHeight="1"/>
    <row r="39" spans="1:8" ht="51">
      <c r="A39" s="63" t="s">
        <v>73</v>
      </c>
      <c r="B39" s="66" t="s">
        <v>355</v>
      </c>
      <c r="C39" s="120" t="s">
        <v>36</v>
      </c>
      <c r="D39" s="121">
        <v>4.93</v>
      </c>
      <c r="E39" s="122">
        <v>0</v>
      </c>
      <c r="F39" s="174">
        <f>E39*D39</f>
        <v>0</v>
      </c>
    </row>
    <row r="40" spans="1:8" ht="19.5" customHeight="1">
      <c r="A40" s="119" t="s">
        <v>148</v>
      </c>
      <c r="B40" s="66" t="s">
        <v>277</v>
      </c>
      <c r="C40" s="11"/>
      <c r="D40" s="11"/>
      <c r="E40" s="11"/>
      <c r="F40" s="178"/>
    </row>
    <row r="41" spans="1:8" ht="19.5" customHeight="1"/>
    <row r="42" spans="1:8" s="11" customFormat="1" ht="51">
      <c r="A42" s="63" t="s">
        <v>74</v>
      </c>
      <c r="B42" s="66" t="s">
        <v>356</v>
      </c>
      <c r="C42" s="120" t="s">
        <v>36</v>
      </c>
      <c r="D42" s="121">
        <v>2.02</v>
      </c>
      <c r="E42" s="122">
        <v>0</v>
      </c>
      <c r="F42" s="174">
        <f>E42*D42</f>
        <v>0</v>
      </c>
      <c r="G42" s="159"/>
      <c r="H42" s="79"/>
    </row>
    <row r="43" spans="1:8" s="11" customFormat="1" ht="12.75">
      <c r="A43" s="119" t="s">
        <v>148</v>
      </c>
      <c r="B43" s="66" t="s">
        <v>278</v>
      </c>
      <c r="F43" s="178"/>
      <c r="G43" s="78"/>
      <c r="H43" s="79"/>
    </row>
    <row r="44" spans="1:8" ht="19.5" customHeight="1"/>
    <row r="45" spans="1:8" ht="51">
      <c r="A45" s="63" t="s">
        <v>75</v>
      </c>
      <c r="B45" s="66" t="s">
        <v>357</v>
      </c>
      <c r="C45" s="120" t="s">
        <v>36</v>
      </c>
      <c r="D45" s="121">
        <v>6.81</v>
      </c>
      <c r="E45" s="122">
        <v>0</v>
      </c>
      <c r="F45" s="174">
        <f>E45*D45</f>
        <v>0</v>
      </c>
    </row>
    <row r="46" spans="1:8" ht="19.5" customHeight="1">
      <c r="A46" s="119" t="s">
        <v>148</v>
      </c>
      <c r="B46" s="66" t="s">
        <v>279</v>
      </c>
      <c r="C46" s="11"/>
      <c r="D46" s="11"/>
      <c r="E46" s="11"/>
      <c r="F46" s="178"/>
    </row>
    <row r="47" spans="1:8" ht="19.5" customHeight="1"/>
    <row r="48" spans="1:8" ht="51">
      <c r="A48" s="63" t="s">
        <v>151</v>
      </c>
      <c r="B48" s="66" t="s">
        <v>358</v>
      </c>
      <c r="C48" s="120" t="s">
        <v>36</v>
      </c>
      <c r="D48" s="121">
        <v>20.67</v>
      </c>
      <c r="E48" s="122">
        <v>0</v>
      </c>
      <c r="F48" s="174">
        <f>E48*D48</f>
        <v>0</v>
      </c>
    </row>
    <row r="49" spans="1:8" ht="19.5" customHeight="1">
      <c r="A49" s="119" t="s">
        <v>148</v>
      </c>
      <c r="B49" s="66" t="s">
        <v>281</v>
      </c>
      <c r="C49" s="11"/>
      <c r="D49" s="11"/>
      <c r="E49" s="11"/>
      <c r="F49" s="178"/>
    </row>
    <row r="50" spans="1:8" ht="19.5" customHeight="1"/>
    <row r="51" spans="1:8" ht="51">
      <c r="A51" s="63" t="s">
        <v>168</v>
      </c>
      <c r="B51" s="66" t="s">
        <v>357</v>
      </c>
      <c r="C51" s="120" t="s">
        <v>36</v>
      </c>
      <c r="D51" s="121">
        <v>1.43</v>
      </c>
      <c r="E51" s="122">
        <v>0</v>
      </c>
      <c r="F51" s="174">
        <f>E51*D51</f>
        <v>0</v>
      </c>
    </row>
    <row r="52" spans="1:8" ht="19.5" customHeight="1">
      <c r="A52" s="119" t="s">
        <v>148</v>
      </c>
      <c r="B52" s="66" t="s">
        <v>280</v>
      </c>
      <c r="C52" s="11"/>
      <c r="D52" s="11"/>
      <c r="E52" s="11"/>
      <c r="F52" s="178"/>
    </row>
    <row r="53" spans="1:8" ht="19.5" customHeight="1"/>
    <row r="54" spans="1:8" ht="51">
      <c r="A54" s="63" t="s">
        <v>198</v>
      </c>
      <c r="B54" s="66" t="s">
        <v>357</v>
      </c>
      <c r="C54" s="120" t="s">
        <v>36</v>
      </c>
      <c r="D54" s="121">
        <v>2.63</v>
      </c>
      <c r="E54" s="122">
        <v>0</v>
      </c>
      <c r="F54" s="174">
        <f>E54*D54</f>
        <v>0</v>
      </c>
    </row>
    <row r="55" spans="1:8" ht="19.5" customHeight="1">
      <c r="A55" s="119" t="s">
        <v>148</v>
      </c>
      <c r="B55" s="66" t="s">
        <v>282</v>
      </c>
      <c r="C55" s="11"/>
      <c r="D55" s="128"/>
      <c r="E55" s="11"/>
      <c r="F55" s="178"/>
    </row>
    <row r="56" spans="1:8" ht="19.5" customHeight="1"/>
    <row r="57" spans="1:8" s="11" customFormat="1" ht="63.75">
      <c r="A57" s="63" t="s">
        <v>199</v>
      </c>
      <c r="B57" s="123" t="s">
        <v>200</v>
      </c>
      <c r="G57" s="159"/>
      <c r="H57" s="128"/>
    </row>
    <row r="58" spans="1:8" s="11" customFormat="1" ht="12.75">
      <c r="A58" s="211" t="s">
        <v>53</v>
      </c>
      <c r="B58" s="212" t="s">
        <v>252</v>
      </c>
      <c r="C58" s="120" t="s">
        <v>42</v>
      </c>
      <c r="D58" s="167">
        <v>8452.4</v>
      </c>
      <c r="E58" s="122">
        <v>0</v>
      </c>
      <c r="F58" s="174">
        <f>E58*D58</f>
        <v>0</v>
      </c>
    </row>
    <row r="59" spans="1:8" s="11" customFormat="1" ht="12.75">
      <c r="A59" s="211" t="s">
        <v>56</v>
      </c>
      <c r="B59" s="212" t="s">
        <v>253</v>
      </c>
      <c r="C59" s="120" t="s">
        <v>42</v>
      </c>
      <c r="D59" s="167">
        <v>2603.4</v>
      </c>
      <c r="E59" s="122">
        <v>0</v>
      </c>
      <c r="F59" s="174">
        <f>E59*D59</f>
        <v>0</v>
      </c>
    </row>
    <row r="60" spans="1:8" s="11" customFormat="1" ht="12.75">
      <c r="A60" s="211" t="s">
        <v>67</v>
      </c>
      <c r="B60" s="212" t="s">
        <v>251</v>
      </c>
      <c r="C60" s="120" t="s">
        <v>42</v>
      </c>
      <c r="D60" s="167">
        <v>15294.6</v>
      </c>
      <c r="E60" s="122">
        <v>0</v>
      </c>
      <c r="F60" s="174">
        <f>E60*D60</f>
        <v>0</v>
      </c>
    </row>
    <row r="61" spans="1:8" s="11" customFormat="1" ht="12.75">
      <c r="A61" s="155"/>
      <c r="B61" s="154"/>
      <c r="C61" s="120"/>
      <c r="D61" s="167"/>
      <c r="E61" s="122"/>
      <c r="F61" s="174"/>
    </row>
    <row r="62" spans="1:8" s="11" customFormat="1" ht="13.5" thickBot="1">
      <c r="A62" s="64"/>
      <c r="B62" s="141"/>
      <c r="F62" s="178"/>
    </row>
    <row r="63" spans="1:8" s="3" customFormat="1" ht="17.25" thickBot="1">
      <c r="A63" s="58"/>
      <c r="B63" s="92" t="s">
        <v>44</v>
      </c>
      <c r="C63" s="55"/>
      <c r="D63" s="56"/>
      <c r="E63" s="57"/>
      <c r="F63" s="176">
        <f>SUM(F18:F62)</f>
        <v>0</v>
      </c>
    </row>
    <row r="64" spans="1:8" s="67" customFormat="1" ht="13.5" thickTop="1">
      <c r="A64" s="68"/>
      <c r="B64" s="93"/>
      <c r="C64" s="69"/>
      <c r="D64" s="70"/>
      <c r="E64" s="71"/>
      <c r="F64" s="179"/>
    </row>
  </sheetData>
  <sheetProtection selectLockedCells="1" selectUnlockedCells="1"/>
  <mergeCells count="10">
    <mergeCell ref="A13:F13"/>
    <mergeCell ref="A12:F12"/>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9" firstPageNumber="0" orientation="portrait" horizontalDpi="300" verticalDpi="300" r:id="rId1"/>
  <headerFooter alignWithMargins="0">
    <oddHeader>&amp;L&amp;"Calibri,Krepko"&amp;9&amp;UKOTLOVNICA Z ZALOGOVNIKOM&amp;R&amp;9POPIS GRADBENIH DEL
A/3.0 BETONSKA DELA</oddHeader>
    <oddFooter>&amp;R&amp;P</oddFooter>
  </headerFooter>
  <rowBreaks count="1" manualBreakCount="1">
    <brk id="23" max="5"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7"/>
  <sheetViews>
    <sheetView view="pageBreakPreview" zoomScaleSheetLayoutView="100" workbookViewId="0">
      <selection activeCell="B1" sqref="B1"/>
    </sheetView>
  </sheetViews>
  <sheetFormatPr defaultRowHeight="16.5"/>
  <cols>
    <col min="1" max="1" width="7.140625" style="8" customWidth="1"/>
    <col min="2" max="2" width="39.42578125" style="1" customWidth="1"/>
    <col min="3" max="3" width="8.28515625" style="1" customWidth="1"/>
    <col min="4" max="4" width="10.28515625" style="1" customWidth="1"/>
    <col min="5" max="5" width="11.85546875" style="1" customWidth="1"/>
    <col min="6" max="6" width="14.140625" style="170" customWidth="1"/>
    <col min="7" max="11" width="9.140625" style="1"/>
    <col min="12" max="12" width="7.140625" style="1" customWidth="1"/>
    <col min="13" max="16384" width="9.140625" style="1"/>
  </cols>
  <sheetData>
    <row r="1" spans="1:6">
      <c r="A1" s="2" t="s">
        <v>45</v>
      </c>
      <c r="B1" s="3" t="s">
        <v>104</v>
      </c>
    </row>
    <row r="2" spans="1:6">
      <c r="A2" s="2"/>
      <c r="B2" s="3"/>
    </row>
    <row r="3" spans="1:6" customFormat="1" ht="15">
      <c r="A3" s="48" t="s">
        <v>98</v>
      </c>
      <c r="B3" s="88"/>
      <c r="C3" s="49"/>
      <c r="D3" s="50"/>
      <c r="E3" s="49"/>
      <c r="F3" s="177"/>
    </row>
    <row r="4" spans="1:6" s="106" customFormat="1" ht="56.25" customHeight="1">
      <c r="A4" s="863" t="s">
        <v>132</v>
      </c>
      <c r="B4" s="885"/>
      <c r="C4" s="885"/>
      <c r="D4" s="885"/>
      <c r="E4" s="885"/>
      <c r="F4" s="886"/>
    </row>
    <row r="5" spans="1:6" s="106" customFormat="1" ht="27.75" customHeight="1">
      <c r="A5" s="866" t="s">
        <v>129</v>
      </c>
      <c r="B5" s="887"/>
      <c r="C5" s="887"/>
      <c r="D5" s="887"/>
      <c r="E5" s="887"/>
      <c r="F5" s="888"/>
    </row>
    <row r="6" spans="1:6" s="106" customFormat="1" ht="28.5" customHeight="1">
      <c r="A6" s="866" t="s">
        <v>130</v>
      </c>
      <c r="B6" s="887"/>
      <c r="C6" s="887"/>
      <c r="D6" s="887"/>
      <c r="E6" s="887"/>
      <c r="F6" s="888"/>
    </row>
    <row r="7" spans="1:6" s="106" customFormat="1" ht="26.25" customHeight="1">
      <c r="A7" s="866" t="s">
        <v>131</v>
      </c>
      <c r="B7" s="887"/>
      <c r="C7" s="887"/>
      <c r="D7" s="887"/>
      <c r="E7" s="887"/>
      <c r="F7" s="888"/>
    </row>
    <row r="8" spans="1:6" s="106" customFormat="1" ht="42" customHeight="1">
      <c r="A8" s="866" t="s">
        <v>133</v>
      </c>
      <c r="B8" s="887"/>
      <c r="C8" s="887"/>
      <c r="D8" s="887"/>
      <c r="E8" s="887"/>
      <c r="F8" s="888"/>
    </row>
    <row r="9" spans="1:6" s="106" customFormat="1" ht="28.5" customHeight="1">
      <c r="A9" s="857" t="s">
        <v>227</v>
      </c>
      <c r="B9" s="883"/>
      <c r="C9" s="883"/>
      <c r="D9" s="883"/>
      <c r="E9" s="883"/>
      <c r="F9" s="884"/>
    </row>
    <row r="10" spans="1:6" customFormat="1" ht="15">
      <c r="A10" s="51"/>
      <c r="B10" s="51"/>
      <c r="C10" s="46"/>
      <c r="D10" s="47"/>
      <c r="E10" s="46"/>
      <c r="F10" s="180"/>
    </row>
    <row r="11" spans="1:6" customFormat="1" ht="28.5" customHeight="1">
      <c r="A11" s="882" t="s">
        <v>230</v>
      </c>
      <c r="B11" s="882"/>
      <c r="C11" s="882"/>
      <c r="D11" s="882"/>
      <c r="E11" s="882"/>
      <c r="F11" s="882"/>
    </row>
    <row r="12" spans="1:6">
      <c r="A12" s="2"/>
      <c r="B12" s="3"/>
    </row>
    <row r="13" spans="1:6" s="3" customFormat="1" ht="17.25" thickBot="1">
      <c r="A13" s="4"/>
      <c r="B13" s="86" t="s">
        <v>21</v>
      </c>
      <c r="C13" s="5" t="s">
        <v>22</v>
      </c>
      <c r="D13" s="5" t="s">
        <v>23</v>
      </c>
      <c r="E13" s="5" t="s">
        <v>24</v>
      </c>
      <c r="F13" s="173" t="s">
        <v>25</v>
      </c>
    </row>
    <row r="14" spans="1:6" s="11" customFormat="1" ht="13.5" thickTop="1">
      <c r="A14" s="64"/>
      <c r="F14" s="178"/>
    </row>
    <row r="15" spans="1:6" s="11" customFormat="1" ht="43.5" customHeight="1">
      <c r="A15" s="63" t="s">
        <v>46</v>
      </c>
      <c r="B15" s="66" t="s">
        <v>283</v>
      </c>
      <c r="C15" s="120" t="s">
        <v>27</v>
      </c>
      <c r="D15" s="121">
        <v>72.599999999999994</v>
      </c>
      <c r="E15" s="122">
        <v>0</v>
      </c>
      <c r="F15" s="174">
        <f>E15*D15</f>
        <v>0</v>
      </c>
    </row>
    <row r="16" spans="1:6" s="11" customFormat="1" ht="12.75">
      <c r="A16" s="64"/>
      <c r="F16" s="178"/>
    </row>
    <row r="17" spans="1:7" s="11" customFormat="1" ht="55.5" customHeight="1">
      <c r="A17" s="63" t="s">
        <v>111</v>
      </c>
      <c r="B17" s="66" t="s">
        <v>257</v>
      </c>
      <c r="C17" s="120" t="s">
        <v>27</v>
      </c>
      <c r="D17" s="121">
        <v>39.6</v>
      </c>
      <c r="E17" s="122">
        <v>0</v>
      </c>
      <c r="F17" s="174">
        <f>E17*D17</f>
        <v>0</v>
      </c>
    </row>
    <row r="18" spans="1:7" s="11" customFormat="1" ht="12.75">
      <c r="A18" s="64"/>
      <c r="F18" s="178"/>
    </row>
    <row r="19" spans="1:7" s="11" customFormat="1" ht="79.5" customHeight="1">
      <c r="A19" s="63" t="s">
        <v>108</v>
      </c>
      <c r="B19" s="66" t="s">
        <v>360</v>
      </c>
      <c r="C19" s="120" t="s">
        <v>37</v>
      </c>
      <c r="D19" s="121">
        <v>358.91</v>
      </c>
      <c r="E19" s="122">
        <v>0</v>
      </c>
      <c r="F19" s="174">
        <f>E19*D19</f>
        <v>0</v>
      </c>
    </row>
    <row r="20" spans="1:7" s="11" customFormat="1" ht="12.75">
      <c r="A20" s="64"/>
      <c r="F20" s="178"/>
    </row>
    <row r="21" spans="1:7" s="11" customFormat="1" ht="57" customHeight="1">
      <c r="A21" s="63" t="s">
        <v>112</v>
      </c>
      <c r="B21" s="66" t="s">
        <v>284</v>
      </c>
      <c r="C21" s="120" t="s">
        <v>37</v>
      </c>
      <c r="D21" s="121">
        <v>316.95999999999998</v>
      </c>
      <c r="E21" s="122">
        <v>0</v>
      </c>
      <c r="F21" s="174">
        <f>E21*D21</f>
        <v>0</v>
      </c>
    </row>
    <row r="22" spans="1:7" s="11" customFormat="1" ht="12.75">
      <c r="A22" s="64"/>
      <c r="F22" s="178"/>
    </row>
    <row r="23" spans="1:7" s="11" customFormat="1" ht="60" customHeight="1">
      <c r="A23" s="63" t="s">
        <v>76</v>
      </c>
      <c r="B23" s="66" t="s">
        <v>285</v>
      </c>
      <c r="C23" s="120" t="s">
        <v>37</v>
      </c>
      <c r="D23" s="121">
        <v>9.76</v>
      </c>
      <c r="E23" s="122">
        <v>0</v>
      </c>
      <c r="F23" s="174">
        <f>E23*D23</f>
        <v>0</v>
      </c>
    </row>
    <row r="24" spans="1:7" s="11" customFormat="1" ht="12.75">
      <c r="A24" s="64"/>
      <c r="F24" s="178"/>
    </row>
    <row r="25" spans="1:7" s="11" customFormat="1" ht="57.75" customHeight="1">
      <c r="A25" s="63" t="s">
        <v>77</v>
      </c>
      <c r="B25" s="66" t="s">
        <v>286</v>
      </c>
      <c r="C25" s="120" t="s">
        <v>37</v>
      </c>
      <c r="D25" s="121">
        <v>24.9</v>
      </c>
      <c r="E25" s="122">
        <v>0</v>
      </c>
      <c r="F25" s="174">
        <f>E25*D25</f>
        <v>0</v>
      </c>
    </row>
    <row r="26" spans="1:7" s="11" customFormat="1" ht="12.75">
      <c r="A26" s="64"/>
      <c r="F26" s="178"/>
    </row>
    <row r="27" spans="1:7" s="11" customFormat="1" ht="55.5" customHeight="1">
      <c r="A27" s="63" t="s">
        <v>78</v>
      </c>
      <c r="B27" s="66" t="s">
        <v>359</v>
      </c>
      <c r="C27" s="120" t="s">
        <v>37</v>
      </c>
      <c r="D27" s="121">
        <v>126.3</v>
      </c>
      <c r="E27" s="122">
        <v>0</v>
      </c>
      <c r="F27" s="174">
        <f>E27*D27</f>
        <v>0</v>
      </c>
    </row>
    <row r="28" spans="1:7" s="11" customFormat="1" ht="12.75">
      <c r="A28" s="64"/>
      <c r="F28" s="178"/>
    </row>
    <row r="29" spans="1:7" s="11" customFormat="1" ht="45" customHeight="1">
      <c r="A29" s="63" t="s">
        <v>86</v>
      </c>
      <c r="B29" s="66" t="s">
        <v>287</v>
      </c>
      <c r="C29" s="120" t="s">
        <v>27</v>
      </c>
      <c r="D29" s="121">
        <v>19.399999999999999</v>
      </c>
      <c r="E29" s="122">
        <v>0</v>
      </c>
      <c r="F29" s="174">
        <f>E29*D29</f>
        <v>0</v>
      </c>
    </row>
    <row r="30" spans="1:7" s="11" customFormat="1" ht="12.75">
      <c r="A30" s="64"/>
      <c r="F30" s="178"/>
    </row>
    <row r="31" spans="1:7" s="11" customFormat="1" ht="57.75" customHeight="1">
      <c r="A31" s="63" t="s">
        <v>79</v>
      </c>
      <c r="B31" s="66" t="s">
        <v>288</v>
      </c>
      <c r="C31" s="120" t="s">
        <v>37</v>
      </c>
      <c r="D31" s="121">
        <v>50.96</v>
      </c>
      <c r="E31" s="122">
        <v>0</v>
      </c>
      <c r="F31" s="174">
        <f>E31*D31</f>
        <v>0</v>
      </c>
      <c r="G31" s="159"/>
    </row>
    <row r="32" spans="1:7" s="11" customFormat="1" ht="12.75">
      <c r="A32" s="64"/>
      <c r="F32" s="178"/>
    </row>
    <row r="33" spans="1:7" s="11" customFormat="1" ht="69.75" customHeight="1">
      <c r="A33" s="63" t="s">
        <v>113</v>
      </c>
      <c r="B33" s="66" t="s">
        <v>204</v>
      </c>
      <c r="C33" s="120" t="s">
        <v>37</v>
      </c>
      <c r="D33" s="121">
        <v>19.87</v>
      </c>
      <c r="E33" s="122">
        <v>0</v>
      </c>
      <c r="F33" s="174">
        <f>E33*D33</f>
        <v>0</v>
      </c>
      <c r="G33" s="159"/>
    </row>
    <row r="34" spans="1:7" s="11" customFormat="1" ht="12.75">
      <c r="A34" s="64"/>
      <c r="B34" s="66"/>
      <c r="C34" s="120"/>
      <c r="D34" s="121"/>
      <c r="E34" s="122"/>
      <c r="F34" s="174"/>
    </row>
    <row r="35" spans="1:7" s="11" customFormat="1" ht="76.5">
      <c r="A35" s="63" t="s">
        <v>169</v>
      </c>
      <c r="B35" s="66" t="s">
        <v>362</v>
      </c>
      <c r="C35" s="120" t="s">
        <v>37</v>
      </c>
      <c r="D35" s="121">
        <v>68.900000000000006</v>
      </c>
      <c r="E35" s="122">
        <v>0</v>
      </c>
      <c r="F35" s="174">
        <f>E35*D35</f>
        <v>0</v>
      </c>
      <c r="G35" s="159"/>
    </row>
    <row r="36" spans="1:7" s="11" customFormat="1" ht="12.75">
      <c r="A36" s="64"/>
      <c r="B36" s="66"/>
      <c r="C36" s="120"/>
      <c r="D36" s="121"/>
      <c r="E36" s="122"/>
      <c r="F36" s="174"/>
    </row>
    <row r="37" spans="1:7" s="11" customFormat="1" ht="69" customHeight="1">
      <c r="A37" s="63" t="s">
        <v>117</v>
      </c>
      <c r="B37" s="66" t="s">
        <v>361</v>
      </c>
      <c r="C37" s="120" t="s">
        <v>37</v>
      </c>
      <c r="D37" s="121">
        <v>9.5</v>
      </c>
      <c r="E37" s="122">
        <v>0</v>
      </c>
      <c r="F37" s="174">
        <f>E37*D37</f>
        <v>0</v>
      </c>
      <c r="G37" s="159"/>
    </row>
    <row r="38" spans="1:7" s="11" customFormat="1" ht="12.75">
      <c r="A38" s="64"/>
      <c r="F38" s="178"/>
    </row>
    <row r="39" spans="1:7" s="11" customFormat="1" ht="76.5">
      <c r="A39" s="63" t="s">
        <v>224</v>
      </c>
      <c r="B39" s="66" t="s">
        <v>363</v>
      </c>
      <c r="C39" s="120" t="s">
        <v>37</v>
      </c>
      <c r="D39" s="121">
        <v>17.5</v>
      </c>
      <c r="E39" s="122">
        <v>0</v>
      </c>
      <c r="F39" s="174">
        <f>E39*D39</f>
        <v>0</v>
      </c>
      <c r="G39" s="159"/>
    </row>
    <row r="40" spans="1:7" s="11" customFormat="1" ht="12.75">
      <c r="A40" s="64"/>
      <c r="F40" s="178"/>
    </row>
    <row r="41" spans="1:7" s="11" customFormat="1" ht="63.75">
      <c r="A41" s="63" t="s">
        <v>225</v>
      </c>
      <c r="B41" s="66" t="s">
        <v>152</v>
      </c>
      <c r="C41" s="120" t="s">
        <v>37</v>
      </c>
      <c r="D41" s="121">
        <v>10</v>
      </c>
      <c r="E41" s="122">
        <v>0</v>
      </c>
      <c r="F41" s="174">
        <f>E41*D41</f>
        <v>0</v>
      </c>
      <c r="G41" s="159"/>
    </row>
    <row r="42" spans="1:7" s="11" customFormat="1" ht="12.75">
      <c r="A42" s="64"/>
      <c r="B42" s="197"/>
      <c r="F42" s="178"/>
    </row>
    <row r="43" spans="1:7" s="11" customFormat="1" ht="51">
      <c r="A43" s="63" t="s">
        <v>226</v>
      </c>
      <c r="B43" s="197" t="s">
        <v>228</v>
      </c>
    </row>
    <row r="44" spans="1:7" s="11" customFormat="1">
      <c r="A44" s="206" t="s">
        <v>153</v>
      </c>
      <c r="B44" s="208" t="s">
        <v>289</v>
      </c>
      <c r="C44" s="120" t="s">
        <v>51</v>
      </c>
      <c r="D44" s="168">
        <v>2</v>
      </c>
      <c r="E44" s="122">
        <v>0</v>
      </c>
      <c r="F44" s="174">
        <f>E44*D44</f>
        <v>0</v>
      </c>
      <c r="G44" s="159"/>
    </row>
    <row r="45" spans="1:7" s="11" customFormat="1" ht="12.75">
      <c r="A45" s="206" t="s">
        <v>153</v>
      </c>
      <c r="B45" s="208" t="s">
        <v>290</v>
      </c>
      <c r="C45" s="120" t="s">
        <v>51</v>
      </c>
      <c r="D45" s="168">
        <v>1</v>
      </c>
      <c r="E45" s="122">
        <v>0</v>
      </c>
      <c r="F45" s="174">
        <f t="shared" ref="F45:F62" si="0">E45*D45</f>
        <v>0</v>
      </c>
    </row>
    <row r="46" spans="1:7" s="11" customFormat="1" ht="12.75">
      <c r="A46" s="206" t="s">
        <v>153</v>
      </c>
      <c r="B46" s="208" t="s">
        <v>291</v>
      </c>
      <c r="C46" s="120" t="s">
        <v>51</v>
      </c>
      <c r="D46" s="168">
        <v>1</v>
      </c>
      <c r="E46" s="122">
        <v>0</v>
      </c>
      <c r="F46" s="174">
        <f t="shared" si="0"/>
        <v>0</v>
      </c>
    </row>
    <row r="47" spans="1:7" s="11" customFormat="1" ht="12.75">
      <c r="A47" s="206" t="s">
        <v>153</v>
      </c>
      <c r="B47" s="208" t="s">
        <v>292</v>
      </c>
      <c r="C47" s="120" t="s">
        <v>51</v>
      </c>
      <c r="D47" s="168">
        <v>1</v>
      </c>
      <c r="E47" s="122">
        <v>0</v>
      </c>
      <c r="F47" s="174">
        <f t="shared" si="0"/>
        <v>0</v>
      </c>
    </row>
    <row r="48" spans="1:7" s="11" customFormat="1" ht="12.75">
      <c r="A48" s="206" t="s">
        <v>153</v>
      </c>
      <c r="B48" s="208" t="s">
        <v>293</v>
      </c>
      <c r="C48" s="120" t="s">
        <v>51</v>
      </c>
      <c r="D48" s="168">
        <v>1</v>
      </c>
      <c r="E48" s="122">
        <v>0</v>
      </c>
      <c r="F48" s="174">
        <f t="shared" si="0"/>
        <v>0</v>
      </c>
    </row>
    <row r="49" spans="1:6" s="11" customFormat="1" ht="12.75">
      <c r="A49" s="206" t="s">
        <v>153</v>
      </c>
      <c r="B49" s="208" t="s">
        <v>294</v>
      </c>
      <c r="C49" s="120" t="s">
        <v>51</v>
      </c>
      <c r="D49" s="168">
        <v>1</v>
      </c>
      <c r="E49" s="122">
        <v>0</v>
      </c>
      <c r="F49" s="174">
        <f t="shared" si="0"/>
        <v>0</v>
      </c>
    </row>
    <row r="50" spans="1:6" s="11" customFormat="1" ht="12.75">
      <c r="A50" s="206" t="s">
        <v>153</v>
      </c>
      <c r="B50" s="208" t="s">
        <v>295</v>
      </c>
      <c r="C50" s="120" t="s">
        <v>51</v>
      </c>
      <c r="D50" s="168">
        <v>1</v>
      </c>
      <c r="E50" s="122">
        <v>0</v>
      </c>
      <c r="F50" s="174">
        <f t="shared" si="0"/>
        <v>0</v>
      </c>
    </row>
    <row r="51" spans="1:6" s="11" customFormat="1" ht="12.75">
      <c r="A51" s="206" t="s">
        <v>153</v>
      </c>
      <c r="B51" s="208" t="s">
        <v>296</v>
      </c>
      <c r="C51" s="120" t="s">
        <v>51</v>
      </c>
      <c r="D51" s="168">
        <v>1</v>
      </c>
      <c r="E51" s="122">
        <v>0</v>
      </c>
      <c r="F51" s="174">
        <f t="shared" si="0"/>
        <v>0</v>
      </c>
    </row>
    <row r="52" spans="1:6" s="11" customFormat="1" ht="12.75">
      <c r="A52" s="206" t="s">
        <v>153</v>
      </c>
      <c r="B52" s="208" t="s">
        <v>297</v>
      </c>
      <c r="C52" s="120" t="s">
        <v>51</v>
      </c>
      <c r="D52" s="168">
        <v>1</v>
      </c>
      <c r="E52" s="122">
        <v>0</v>
      </c>
      <c r="F52" s="174">
        <f t="shared" si="0"/>
        <v>0</v>
      </c>
    </row>
    <row r="53" spans="1:6" s="11" customFormat="1" ht="12.75">
      <c r="A53" s="206" t="s">
        <v>153</v>
      </c>
      <c r="B53" s="208" t="s">
        <v>298</v>
      </c>
      <c r="C53" s="120" t="s">
        <v>51</v>
      </c>
      <c r="D53" s="168">
        <v>2</v>
      </c>
      <c r="E53" s="122">
        <v>0</v>
      </c>
      <c r="F53" s="174">
        <f t="shared" si="0"/>
        <v>0</v>
      </c>
    </row>
    <row r="54" spans="1:6" s="11" customFormat="1" ht="12.75">
      <c r="A54" s="206" t="s">
        <v>153</v>
      </c>
      <c r="B54" s="208" t="s">
        <v>299</v>
      </c>
      <c r="C54" s="120" t="s">
        <v>51</v>
      </c>
      <c r="D54" s="168">
        <v>2</v>
      </c>
      <c r="E54" s="122">
        <v>0</v>
      </c>
      <c r="F54" s="174">
        <f t="shared" si="0"/>
        <v>0</v>
      </c>
    </row>
    <row r="55" spans="1:6" s="11" customFormat="1" ht="25.5">
      <c r="A55" s="206" t="s">
        <v>153</v>
      </c>
      <c r="B55" s="208" t="s">
        <v>300</v>
      </c>
      <c r="C55" s="120" t="s">
        <v>51</v>
      </c>
      <c r="D55" s="168">
        <v>1</v>
      </c>
      <c r="E55" s="122">
        <v>0</v>
      </c>
      <c r="F55" s="174">
        <f t="shared" si="0"/>
        <v>0</v>
      </c>
    </row>
    <row r="56" spans="1:6" s="11" customFormat="1" ht="12.75">
      <c r="A56" s="206" t="s">
        <v>153</v>
      </c>
      <c r="B56" s="208" t="s">
        <v>290</v>
      </c>
      <c r="C56" s="120" t="s">
        <v>51</v>
      </c>
      <c r="D56" s="168">
        <v>1</v>
      </c>
      <c r="E56" s="122">
        <v>0</v>
      </c>
      <c r="F56" s="174">
        <f t="shared" si="0"/>
        <v>0</v>
      </c>
    </row>
    <row r="57" spans="1:6" s="11" customFormat="1" ht="25.5">
      <c r="A57" s="206" t="s">
        <v>153</v>
      </c>
      <c r="B57" s="208" t="s">
        <v>301</v>
      </c>
      <c r="C57" s="120" t="s">
        <v>51</v>
      </c>
      <c r="D57" s="168">
        <v>1</v>
      </c>
      <c r="E57" s="122">
        <v>0</v>
      </c>
      <c r="F57" s="174">
        <f t="shared" si="0"/>
        <v>0</v>
      </c>
    </row>
    <row r="58" spans="1:6" s="11" customFormat="1" ht="12.75">
      <c r="A58" s="206" t="s">
        <v>153</v>
      </c>
      <c r="B58" s="208" t="s">
        <v>302</v>
      </c>
      <c r="C58" s="120" t="s">
        <v>51</v>
      </c>
      <c r="D58" s="168">
        <v>1</v>
      </c>
      <c r="E58" s="122">
        <v>0</v>
      </c>
      <c r="F58" s="174">
        <f t="shared" si="0"/>
        <v>0</v>
      </c>
    </row>
    <row r="59" spans="1:6" s="11" customFormat="1" ht="12.75">
      <c r="A59" s="206" t="s">
        <v>153</v>
      </c>
      <c r="B59" s="208" t="s">
        <v>303</v>
      </c>
      <c r="C59" s="120" t="s">
        <v>51</v>
      </c>
      <c r="D59" s="168">
        <v>1</v>
      </c>
      <c r="E59" s="122">
        <v>0</v>
      </c>
      <c r="F59" s="174">
        <f t="shared" si="0"/>
        <v>0</v>
      </c>
    </row>
    <row r="60" spans="1:6" s="11" customFormat="1" ht="12.75">
      <c r="A60" s="206" t="s">
        <v>153</v>
      </c>
      <c r="B60" s="208" t="s">
        <v>304</v>
      </c>
      <c r="C60" s="120" t="s">
        <v>51</v>
      </c>
      <c r="D60" s="168">
        <v>1</v>
      </c>
      <c r="E60" s="122">
        <v>0</v>
      </c>
      <c r="F60" s="174">
        <f t="shared" si="0"/>
        <v>0</v>
      </c>
    </row>
    <row r="61" spans="1:6" s="11" customFormat="1" ht="12.75">
      <c r="A61" s="206" t="s">
        <v>153</v>
      </c>
      <c r="B61" s="208" t="s">
        <v>305</v>
      </c>
      <c r="C61" s="120" t="s">
        <v>51</v>
      </c>
      <c r="D61" s="168">
        <v>2</v>
      </c>
      <c r="E61" s="122">
        <v>0</v>
      </c>
      <c r="F61" s="174">
        <f t="shared" si="0"/>
        <v>0</v>
      </c>
    </row>
    <row r="62" spans="1:6" s="11" customFormat="1" ht="12.75">
      <c r="A62" s="206" t="s">
        <v>153</v>
      </c>
      <c r="B62" s="208" t="s">
        <v>306</v>
      </c>
      <c r="C62" s="120" t="s">
        <v>51</v>
      </c>
      <c r="D62" s="168">
        <v>1</v>
      </c>
      <c r="E62" s="122">
        <v>0</v>
      </c>
      <c r="F62" s="174">
        <f t="shared" si="0"/>
        <v>0</v>
      </c>
    </row>
    <row r="63" spans="1:6" s="11" customFormat="1" ht="12.75">
      <c r="A63" s="206" t="s">
        <v>153</v>
      </c>
      <c r="B63" s="208" t="s">
        <v>307</v>
      </c>
      <c r="C63" s="120" t="s">
        <v>51</v>
      </c>
      <c r="D63" s="168">
        <v>1</v>
      </c>
      <c r="E63" s="122">
        <v>0</v>
      </c>
      <c r="F63" s="174">
        <f t="shared" ref="F63:F68" si="1">E63*D63</f>
        <v>0</v>
      </c>
    </row>
    <row r="64" spans="1:6" s="11" customFormat="1" ht="12.75">
      <c r="A64" s="206" t="s">
        <v>153</v>
      </c>
      <c r="B64" s="208" t="s">
        <v>308</v>
      </c>
      <c r="C64" s="120" t="s">
        <v>51</v>
      </c>
      <c r="D64" s="168">
        <v>2</v>
      </c>
      <c r="E64" s="122">
        <v>0</v>
      </c>
      <c r="F64" s="174">
        <f t="shared" si="1"/>
        <v>0</v>
      </c>
    </row>
    <row r="65" spans="1:6" s="11" customFormat="1" ht="12.75">
      <c r="A65" s="206" t="s">
        <v>153</v>
      </c>
      <c r="B65" s="208" t="s">
        <v>309</v>
      </c>
      <c r="C65" s="120" t="s">
        <v>51</v>
      </c>
      <c r="D65" s="168">
        <v>1</v>
      </c>
      <c r="E65" s="122">
        <v>0</v>
      </c>
      <c r="F65" s="174">
        <f t="shared" si="1"/>
        <v>0</v>
      </c>
    </row>
    <row r="66" spans="1:6" s="11" customFormat="1" ht="25.5">
      <c r="A66" s="206" t="s">
        <v>153</v>
      </c>
      <c r="B66" s="208" t="s">
        <v>310</v>
      </c>
      <c r="C66" s="120" t="s">
        <v>51</v>
      </c>
      <c r="D66" s="168">
        <v>1</v>
      </c>
      <c r="E66" s="122">
        <v>0</v>
      </c>
      <c r="F66" s="174">
        <f t="shared" si="1"/>
        <v>0</v>
      </c>
    </row>
    <row r="67" spans="1:6" s="11" customFormat="1" ht="12.75">
      <c r="A67" s="206" t="s">
        <v>153</v>
      </c>
      <c r="B67" s="208" t="s">
        <v>311</v>
      </c>
      <c r="C67" s="120" t="s">
        <v>51</v>
      </c>
      <c r="D67" s="168">
        <v>1</v>
      </c>
      <c r="E67" s="122">
        <v>0</v>
      </c>
      <c r="F67" s="174">
        <f t="shared" si="1"/>
        <v>0</v>
      </c>
    </row>
    <row r="68" spans="1:6" s="11" customFormat="1" ht="12.75">
      <c r="A68" s="206" t="s">
        <v>153</v>
      </c>
      <c r="B68" s="208" t="s">
        <v>312</v>
      </c>
      <c r="C68" s="120" t="s">
        <v>51</v>
      </c>
      <c r="D68" s="168">
        <v>1</v>
      </c>
      <c r="E68" s="122">
        <v>0</v>
      </c>
      <c r="F68" s="174">
        <f t="shared" si="1"/>
        <v>0</v>
      </c>
    </row>
    <row r="69" spans="1:6" s="11" customFormat="1" ht="12.75">
      <c r="A69" s="206"/>
      <c r="B69" s="168"/>
      <c r="C69" s="120"/>
      <c r="D69" s="168"/>
      <c r="E69" s="122"/>
      <c r="F69" s="174"/>
    </row>
    <row r="70" spans="1:6" s="11" customFormat="1" ht="13.5" thickBot="1">
      <c r="A70" s="64"/>
      <c r="F70" s="178"/>
    </row>
    <row r="71" spans="1:6" s="3" customFormat="1" ht="17.25" thickBot="1">
      <c r="A71" s="58"/>
      <c r="B71" s="144" t="s">
        <v>47</v>
      </c>
      <c r="C71" s="55"/>
      <c r="D71" s="56"/>
      <c r="E71" s="57"/>
      <c r="F71" s="176">
        <f>SUM(F14:F69)</f>
        <v>0</v>
      </c>
    </row>
    <row r="72" spans="1:6" s="11" customFormat="1" ht="13.5" thickTop="1">
      <c r="A72" s="64"/>
      <c r="F72" s="178"/>
    </row>
    <row r="73" spans="1:6" s="11" customFormat="1" ht="12.75">
      <c r="A73" s="64"/>
      <c r="F73" s="178"/>
    </row>
    <row r="74" spans="1:6" s="11" customFormat="1" ht="12.75">
      <c r="A74" s="64"/>
      <c r="F74" s="178"/>
    </row>
    <row r="75" spans="1:6" s="11" customFormat="1" ht="12.75">
      <c r="A75" s="64"/>
      <c r="F75" s="178"/>
    </row>
    <row r="76" spans="1:6" s="11" customFormat="1" ht="12.75">
      <c r="A76" s="64"/>
      <c r="F76" s="178"/>
    </row>
    <row r="77" spans="1:6" s="11" customFormat="1" ht="12.75">
      <c r="A77" s="64"/>
      <c r="F77" s="178"/>
    </row>
  </sheetData>
  <sheetProtection selectLockedCells="1" selectUnlockedCells="1"/>
  <mergeCells count="7">
    <mergeCell ref="A11:F11"/>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9" firstPageNumber="0" orientation="portrait" horizontalDpi="300" verticalDpi="300" r:id="rId1"/>
  <headerFooter alignWithMargins="0">
    <oddHeader>&amp;L&amp;"Calibri,Krepko"&amp;9&amp;UKOTLOVNICA Z ZALOGOVNIKOM&amp;R&amp;9POPIS GRADBENIH DEL
A/4.0 TESARSKA DELA - OPAŽ</oddHeader>
    <oddFooter>&amp;R&amp;P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5"/>
  <sheetViews>
    <sheetView view="pageBreakPreview" zoomScaleSheetLayoutView="100" workbookViewId="0">
      <selection activeCell="B1" sqref="B1"/>
    </sheetView>
  </sheetViews>
  <sheetFormatPr defaultRowHeight="16.5"/>
  <cols>
    <col min="1" max="1" width="7.140625" style="8" customWidth="1"/>
    <col min="2" max="2" width="39.42578125" style="90" customWidth="1"/>
    <col min="3" max="3" width="8.28515625" style="1" customWidth="1"/>
    <col min="4" max="4" width="11" style="156" customWidth="1"/>
    <col min="5" max="5" width="11.85546875" style="1" customWidth="1"/>
    <col min="6" max="6" width="12.5703125" style="170" customWidth="1"/>
    <col min="7" max="7" width="9.140625" style="8"/>
    <col min="8" max="10" width="9.140625" style="1"/>
    <col min="11" max="11" width="7.140625" style="1" customWidth="1"/>
    <col min="12" max="16384" width="9.140625" style="1"/>
  </cols>
  <sheetData>
    <row r="1" spans="1:7">
      <c r="A1" s="2" t="s">
        <v>48</v>
      </c>
      <c r="B1" s="87" t="s">
        <v>49</v>
      </c>
    </row>
    <row r="2" spans="1:7">
      <c r="A2" s="2"/>
      <c r="B2" s="87"/>
    </row>
    <row r="3" spans="1:7" customFormat="1" ht="15">
      <c r="A3" s="48" t="s">
        <v>99</v>
      </c>
      <c r="B3" s="88"/>
      <c r="C3" s="49"/>
      <c r="D3" s="50"/>
      <c r="E3" s="49"/>
      <c r="F3" s="177"/>
      <c r="G3" s="146"/>
    </row>
    <row r="4" spans="1:7">
      <c r="A4" s="110" t="s">
        <v>100</v>
      </c>
      <c r="B4" s="111"/>
      <c r="C4" s="112"/>
      <c r="D4" s="161"/>
      <c r="E4" s="112"/>
      <c r="F4" s="182"/>
    </row>
    <row r="5" spans="1:7">
      <c r="A5" s="113" t="s">
        <v>101</v>
      </c>
      <c r="B5" s="114"/>
      <c r="C5" s="115"/>
      <c r="D5" s="162"/>
      <c r="E5" s="115"/>
      <c r="F5" s="183"/>
    </row>
    <row r="6" spans="1:7">
      <c r="A6" s="110" t="s">
        <v>102</v>
      </c>
      <c r="B6" s="111"/>
      <c r="C6" s="112"/>
      <c r="D6" s="161"/>
      <c r="E6" s="112"/>
      <c r="F6" s="182"/>
    </row>
    <row r="7" spans="1:7">
      <c r="A7" s="113" t="s">
        <v>97</v>
      </c>
      <c r="B7" s="114"/>
      <c r="C7" s="115"/>
      <c r="D7" s="162"/>
      <c r="E7" s="115"/>
      <c r="F7" s="183"/>
    </row>
    <row r="8" spans="1:7">
      <c r="A8" s="116" t="s">
        <v>103</v>
      </c>
      <c r="B8" s="117"/>
      <c r="C8" s="118"/>
      <c r="D8" s="163"/>
      <c r="E8" s="118"/>
      <c r="F8" s="184"/>
    </row>
    <row r="9" spans="1:7">
      <c r="A9" s="114"/>
      <c r="B9" s="124"/>
      <c r="C9" s="125"/>
      <c r="D9" s="164"/>
      <c r="E9" s="125"/>
      <c r="F9" s="185"/>
    </row>
    <row r="11" spans="1:7" s="3" customFormat="1" ht="17.25" thickBot="1">
      <c r="A11" s="4"/>
      <c r="B11" s="89" t="s">
        <v>21</v>
      </c>
      <c r="C11" s="5" t="s">
        <v>22</v>
      </c>
      <c r="D11" s="157" t="s">
        <v>23</v>
      </c>
      <c r="E11" s="5" t="s">
        <v>24</v>
      </c>
      <c r="F11" s="173" t="s">
        <v>25</v>
      </c>
      <c r="G11" s="2"/>
    </row>
    <row r="12" spans="1:7" s="67" customFormat="1" ht="13.5" thickTop="1">
      <c r="A12" s="74"/>
      <c r="B12" s="96"/>
      <c r="C12" s="75"/>
      <c r="D12" s="158"/>
      <c r="E12" s="75"/>
      <c r="F12" s="186"/>
      <c r="G12" s="74"/>
    </row>
    <row r="13" spans="1:7" s="11" customFormat="1" ht="51.75" customHeight="1">
      <c r="A13" s="63" t="s">
        <v>50</v>
      </c>
      <c r="B13" s="66" t="s">
        <v>205</v>
      </c>
      <c r="C13" s="120" t="s">
        <v>37</v>
      </c>
      <c r="D13" s="121">
        <v>8.5</v>
      </c>
      <c r="E13" s="122">
        <v>0</v>
      </c>
      <c r="F13" s="122">
        <f>E13*D13</f>
        <v>0</v>
      </c>
    </row>
    <row r="14" spans="1:7" s="11" customFormat="1" ht="46.5" customHeight="1">
      <c r="A14" s="77" t="s">
        <v>164</v>
      </c>
      <c r="B14" s="160" t="s">
        <v>165</v>
      </c>
      <c r="C14" s="120"/>
      <c r="D14" s="121"/>
      <c r="E14" s="122"/>
      <c r="F14" s="122"/>
    </row>
    <row r="15" spans="1:7" s="11" customFormat="1" ht="40.5">
      <c r="A15" s="77" t="s">
        <v>164</v>
      </c>
      <c r="B15" s="160" t="s">
        <v>229</v>
      </c>
      <c r="C15" s="64"/>
      <c r="D15" s="64"/>
      <c r="E15" s="64"/>
      <c r="F15" s="64"/>
    </row>
    <row r="16" spans="1:7" s="67" customFormat="1" ht="12.75">
      <c r="A16" s="74"/>
      <c r="B16" s="96"/>
      <c r="C16" s="75"/>
      <c r="D16" s="158"/>
      <c r="E16" s="75"/>
      <c r="F16" s="186"/>
      <c r="G16" s="74"/>
    </row>
    <row r="17" spans="1:8" s="67" customFormat="1" ht="89.25">
      <c r="A17" s="63" t="s">
        <v>80</v>
      </c>
      <c r="B17" s="66" t="s">
        <v>254</v>
      </c>
      <c r="C17" s="120" t="s">
        <v>37</v>
      </c>
      <c r="D17" s="121">
        <v>8.5</v>
      </c>
      <c r="E17" s="122">
        <v>0</v>
      </c>
      <c r="F17" s="122">
        <f>E17*D17</f>
        <v>0</v>
      </c>
      <c r="G17" s="74"/>
    </row>
    <row r="18" spans="1:8" s="67" customFormat="1" ht="13.5">
      <c r="A18" s="74"/>
      <c r="B18" s="160"/>
      <c r="C18" s="75"/>
      <c r="D18" s="75"/>
      <c r="E18" s="75"/>
      <c r="F18" s="75"/>
      <c r="G18" s="74"/>
    </row>
    <row r="19" spans="1:8" s="67" customFormat="1" ht="63.75">
      <c r="A19" s="63" t="s">
        <v>87</v>
      </c>
      <c r="B19" s="66" t="s">
        <v>364</v>
      </c>
      <c r="C19" s="120" t="s">
        <v>37</v>
      </c>
      <c r="D19" s="121">
        <v>24</v>
      </c>
      <c r="E19" s="122">
        <v>0</v>
      </c>
      <c r="F19" s="122">
        <f>E19*D19</f>
        <v>0</v>
      </c>
      <c r="G19" s="74"/>
    </row>
    <row r="20" spans="1:8" s="67" customFormat="1" ht="12.75">
      <c r="A20" s="74"/>
      <c r="B20" s="66"/>
      <c r="C20" s="120"/>
      <c r="D20" s="121"/>
      <c r="E20" s="122"/>
      <c r="F20" s="122"/>
      <c r="G20" s="74"/>
    </row>
    <row r="21" spans="1:8" s="67" customFormat="1" ht="63.75">
      <c r="A21" s="63" t="s">
        <v>81</v>
      </c>
      <c r="B21" s="66" t="s">
        <v>223</v>
      </c>
      <c r="C21" s="120" t="s">
        <v>27</v>
      </c>
      <c r="D21" s="121">
        <v>39.6</v>
      </c>
      <c r="E21" s="122">
        <v>0</v>
      </c>
      <c r="F21" s="174">
        <f>E21*D21</f>
        <v>0</v>
      </c>
      <c r="G21" s="74"/>
    </row>
    <row r="22" spans="1:8" s="67" customFormat="1" ht="12.75">
      <c r="A22" s="74"/>
      <c r="B22" s="66"/>
      <c r="C22" s="120"/>
      <c r="D22" s="121"/>
      <c r="E22" s="122"/>
      <c r="F22" s="122"/>
      <c r="G22" s="74"/>
    </row>
    <row r="23" spans="1:8" s="67" customFormat="1" ht="89.25">
      <c r="A23" s="63" t="s">
        <v>114</v>
      </c>
      <c r="B23" s="66" t="s">
        <v>313</v>
      </c>
      <c r="C23" s="120" t="s">
        <v>37</v>
      </c>
      <c r="D23" s="121">
        <v>59</v>
      </c>
      <c r="E23" s="122">
        <v>0</v>
      </c>
      <c r="F23" s="122">
        <f>E23*D23</f>
        <v>0</v>
      </c>
      <c r="G23" s="74"/>
    </row>
    <row r="24" spans="1:8" s="67" customFormat="1" ht="12.75">
      <c r="A24" s="74"/>
      <c r="B24" s="66"/>
      <c r="C24" s="120"/>
      <c r="D24" s="121"/>
      <c r="E24" s="122"/>
      <c r="F24" s="122"/>
      <c r="G24" s="74"/>
    </row>
    <row r="25" spans="1:8" ht="95.25" customHeight="1">
      <c r="A25" s="63" t="s">
        <v>115</v>
      </c>
      <c r="B25" s="66" t="s">
        <v>316</v>
      </c>
      <c r="C25" s="120"/>
      <c r="D25" s="121"/>
      <c r="E25" s="122"/>
      <c r="F25" s="122"/>
      <c r="G25" s="74"/>
      <c r="H25" s="67"/>
    </row>
    <row r="26" spans="1:8" s="67" customFormat="1" ht="12.75">
      <c r="A26" s="74"/>
      <c r="B26" s="168" t="s">
        <v>314</v>
      </c>
      <c r="C26" s="120" t="s">
        <v>37</v>
      </c>
      <c r="D26" s="121">
        <v>58.4</v>
      </c>
      <c r="E26" s="122">
        <v>0</v>
      </c>
      <c r="F26" s="122">
        <f>E26*D26</f>
        <v>0</v>
      </c>
      <c r="G26" s="74"/>
    </row>
    <row r="27" spans="1:8" s="67" customFormat="1" ht="12.75">
      <c r="A27" s="74"/>
      <c r="B27" s="168" t="s">
        <v>315</v>
      </c>
      <c r="C27" s="120" t="s">
        <v>37</v>
      </c>
      <c r="D27" s="121">
        <v>14.75</v>
      </c>
      <c r="E27" s="122">
        <v>0</v>
      </c>
      <c r="F27" s="122">
        <f>E27*D27</f>
        <v>0</v>
      </c>
      <c r="G27" s="74"/>
      <c r="H27" s="128"/>
    </row>
    <row r="28" spans="1:8" s="67" customFormat="1" ht="12.75">
      <c r="A28" s="74"/>
      <c r="B28" s="96"/>
      <c r="C28" s="75"/>
      <c r="D28" s="158"/>
      <c r="E28" s="75"/>
      <c r="F28" s="186"/>
      <c r="G28" s="74"/>
    </row>
    <row r="29" spans="1:8" s="67" customFormat="1" ht="178.5">
      <c r="A29" s="63" t="s">
        <v>82</v>
      </c>
      <c r="B29" s="66" t="s">
        <v>317</v>
      </c>
      <c r="C29" s="120" t="s">
        <v>37</v>
      </c>
      <c r="D29" s="121">
        <v>9.9</v>
      </c>
      <c r="E29" s="122">
        <v>0</v>
      </c>
      <c r="F29" s="122">
        <f>E29*D29</f>
        <v>0</v>
      </c>
      <c r="G29" s="74"/>
    </row>
    <row r="30" spans="1:8" s="67" customFormat="1" ht="12.75">
      <c r="A30" s="74"/>
      <c r="B30" s="66"/>
      <c r="C30" s="120"/>
      <c r="D30" s="121"/>
      <c r="E30" s="122"/>
      <c r="F30" s="122"/>
      <c r="G30" s="74"/>
    </row>
    <row r="31" spans="1:8" s="67" customFormat="1" ht="63.75">
      <c r="A31" s="63" t="s">
        <v>109</v>
      </c>
      <c r="B31" s="66" t="s">
        <v>369</v>
      </c>
      <c r="C31" s="120" t="s">
        <v>37</v>
      </c>
      <c r="D31" s="121">
        <v>181.9</v>
      </c>
      <c r="E31" s="122">
        <v>0</v>
      </c>
      <c r="F31" s="122">
        <f>E31*D31</f>
        <v>0</v>
      </c>
      <c r="G31" s="231"/>
    </row>
    <row r="32" spans="1:8" s="67" customFormat="1" ht="12.75">
      <c r="A32" s="74"/>
      <c r="B32" s="66"/>
      <c r="C32" s="120"/>
      <c r="D32" s="121"/>
      <c r="E32" s="122"/>
      <c r="F32" s="122"/>
      <c r="G32" s="74"/>
    </row>
    <row r="33" spans="1:7" s="67" customFormat="1" ht="63.75">
      <c r="A33" s="63" t="s">
        <v>83</v>
      </c>
      <c r="B33" s="66" t="s">
        <v>370</v>
      </c>
      <c r="C33" s="120" t="s">
        <v>51</v>
      </c>
      <c r="D33" s="121">
        <v>1</v>
      </c>
      <c r="E33" s="122">
        <v>0</v>
      </c>
      <c r="F33" s="122">
        <f>E33*D33</f>
        <v>0</v>
      </c>
      <c r="G33" s="231"/>
    </row>
    <row r="34" spans="1:7" s="67" customFormat="1" ht="12.75">
      <c r="A34" s="74"/>
      <c r="B34" s="66"/>
      <c r="C34" s="120"/>
      <c r="D34" s="121"/>
      <c r="E34" s="122"/>
      <c r="F34" s="122"/>
      <c r="G34" s="74"/>
    </row>
    <row r="35" spans="1:7" s="67" customFormat="1" ht="63.75">
      <c r="A35" s="63" t="s">
        <v>373</v>
      </c>
      <c r="B35" s="66" t="s">
        <v>371</v>
      </c>
      <c r="C35" s="120" t="s">
        <v>51</v>
      </c>
      <c r="D35" s="121">
        <v>1</v>
      </c>
      <c r="E35" s="122">
        <v>0</v>
      </c>
      <c r="F35" s="122">
        <f>E35*D35</f>
        <v>0</v>
      </c>
      <c r="G35" s="231"/>
    </row>
    <row r="36" spans="1:7" s="67" customFormat="1" ht="12.75">
      <c r="A36" s="74"/>
      <c r="B36" s="66"/>
      <c r="C36" s="120"/>
      <c r="D36" s="121"/>
      <c r="E36" s="122"/>
      <c r="F36" s="122"/>
      <c r="G36" s="74"/>
    </row>
    <row r="37" spans="1:7" s="67" customFormat="1" ht="76.5">
      <c r="A37" s="63" t="s">
        <v>374</v>
      </c>
      <c r="B37" s="66" t="s">
        <v>372</v>
      </c>
      <c r="C37" s="120" t="s">
        <v>37</v>
      </c>
      <c r="D37" s="121">
        <v>3.5</v>
      </c>
      <c r="E37" s="122">
        <v>0</v>
      </c>
      <c r="F37" s="122">
        <f>E37*D37</f>
        <v>0</v>
      </c>
      <c r="G37" s="231"/>
    </row>
    <row r="38" spans="1:7" s="67" customFormat="1" ht="12.75">
      <c r="A38" s="74"/>
      <c r="B38" s="66"/>
      <c r="C38" s="120"/>
      <c r="D38" s="121"/>
      <c r="E38" s="122"/>
      <c r="F38" s="122"/>
      <c r="G38" s="74"/>
    </row>
    <row r="39" spans="1:7" s="11" customFormat="1" ht="63.75">
      <c r="A39" s="63" t="s">
        <v>375</v>
      </c>
      <c r="B39" s="66" t="s">
        <v>52</v>
      </c>
      <c r="C39" s="120"/>
      <c r="D39" s="121"/>
      <c r="E39" s="122"/>
      <c r="F39" s="174"/>
      <c r="G39" s="64"/>
    </row>
    <row r="40" spans="1:7" s="11" customFormat="1" ht="12.75">
      <c r="A40" s="59" t="s">
        <v>53</v>
      </c>
      <c r="B40" s="66" t="s">
        <v>54</v>
      </c>
      <c r="C40" s="120" t="s">
        <v>55</v>
      </c>
      <c r="D40" s="121">
        <v>30</v>
      </c>
      <c r="E40" s="122">
        <v>0</v>
      </c>
      <c r="F40" s="174">
        <f>E40*D40</f>
        <v>0</v>
      </c>
      <c r="G40" s="64"/>
    </row>
    <row r="41" spans="1:7" s="11" customFormat="1" ht="12.75">
      <c r="A41" s="59" t="s">
        <v>56</v>
      </c>
      <c r="B41" s="66" t="s">
        <v>57</v>
      </c>
      <c r="C41" s="120" t="s">
        <v>55</v>
      </c>
      <c r="D41" s="121">
        <v>30</v>
      </c>
      <c r="E41" s="122">
        <v>0</v>
      </c>
      <c r="F41" s="174">
        <f>E41*D41</f>
        <v>0</v>
      </c>
      <c r="G41" s="64"/>
    </row>
    <row r="42" spans="1:7" s="11" customFormat="1" ht="13.5" thickBot="1">
      <c r="A42" s="64"/>
      <c r="B42" s="91"/>
      <c r="D42" s="128"/>
      <c r="F42" s="178"/>
      <c r="G42" s="64"/>
    </row>
    <row r="43" spans="1:7" s="3" customFormat="1" ht="17.25" thickBot="1">
      <c r="A43" s="58"/>
      <c r="B43" s="92" t="s">
        <v>58</v>
      </c>
      <c r="C43" s="55"/>
      <c r="D43" s="56"/>
      <c r="E43" s="57"/>
      <c r="F43" s="176">
        <f>SUM(F12:F41)</f>
        <v>0</v>
      </c>
      <c r="G43" s="2"/>
    </row>
    <row r="44" spans="1:7" s="11" customFormat="1" ht="13.5" thickTop="1">
      <c r="A44" s="64"/>
      <c r="B44" s="91"/>
      <c r="D44" s="128"/>
      <c r="F44" s="178"/>
      <c r="G44" s="64"/>
    </row>
    <row r="45" spans="1:7" s="11" customFormat="1" ht="12.75">
      <c r="A45" s="64"/>
      <c r="B45" s="91"/>
      <c r="D45" s="128"/>
      <c r="F45" s="178"/>
      <c r="G45" s="64"/>
    </row>
  </sheetData>
  <sheetProtection selectLockedCells="1" selectUnlockedCells="1"/>
  <pageMargins left="0.78740157480314965" right="0.39370078740157483" top="0.98425196850393704" bottom="0.98425196850393704" header="0.51181102362204722" footer="0.51181102362204722"/>
  <pageSetup paperSize="9" scale="99" firstPageNumber="0" orientation="portrait" horizontalDpi="300" verticalDpi="300" r:id="rId1"/>
  <headerFooter alignWithMargins="0">
    <oddHeader>&amp;L&amp;"Calibri,Krepko"&amp;9&amp;UKOTLOVNICA Z ZALOGOVNIKOM&amp;R&amp;9POPIS GRADBENIH DEL
A/5.0 ZIDARSKA DELA</oddHeader>
    <oddFooter>&amp;R&amp;P</oddFooter>
  </headerFooter>
  <rowBreaks count="1" manualBreakCount="1">
    <brk id="38" max="5"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1"/>
  <sheetViews>
    <sheetView view="pageBreakPreview" zoomScaleSheetLayoutView="100" workbookViewId="0">
      <selection activeCell="B1" sqref="B1"/>
    </sheetView>
  </sheetViews>
  <sheetFormatPr defaultRowHeight="16.5"/>
  <cols>
    <col min="1" max="1" width="7.140625" style="8" customWidth="1"/>
    <col min="2" max="2" width="39.42578125" style="8" customWidth="1"/>
    <col min="3" max="3" width="8.42578125" style="8" customWidth="1"/>
    <col min="4" max="4" width="10.85546875" style="8" customWidth="1"/>
    <col min="5" max="5" width="11.7109375" style="8" customWidth="1"/>
    <col min="6" max="6" width="12.5703125" style="214" customWidth="1"/>
    <col min="7" max="7" width="9.140625" style="8"/>
    <col min="8" max="8" width="11.140625" style="8" bestFit="1" customWidth="1"/>
    <col min="9" max="11" width="9.140625" style="8"/>
    <col min="12" max="12" width="7.140625" style="8" customWidth="1"/>
    <col min="13" max="16384" width="9.140625" style="8"/>
  </cols>
  <sheetData>
    <row r="1" spans="1:7">
      <c r="A1" s="2" t="s">
        <v>90</v>
      </c>
      <c r="B1" s="2" t="s">
        <v>136</v>
      </c>
    </row>
    <row r="2" spans="1:7">
      <c r="A2" s="2"/>
      <c r="B2" s="2"/>
    </row>
    <row r="3" spans="1:7" s="146" customFormat="1" ht="15">
      <c r="A3" s="215" t="s">
        <v>137</v>
      </c>
      <c r="B3" s="216"/>
      <c r="C3" s="217"/>
      <c r="D3" s="218"/>
      <c r="E3" s="217"/>
      <c r="F3" s="219"/>
    </row>
    <row r="4" spans="1:7" s="82" customFormat="1" ht="27" customHeight="1">
      <c r="A4" s="889" t="s">
        <v>138</v>
      </c>
      <c r="B4" s="890"/>
      <c r="C4" s="890"/>
      <c r="D4" s="890"/>
      <c r="E4" s="890"/>
      <c r="F4" s="891"/>
    </row>
    <row r="5" spans="1:7" s="82" customFormat="1" ht="28.5" customHeight="1">
      <c r="A5" s="892" t="s">
        <v>139</v>
      </c>
      <c r="B5" s="893"/>
      <c r="C5" s="893"/>
      <c r="D5" s="893"/>
      <c r="E5" s="893"/>
      <c r="F5" s="894"/>
    </row>
    <row r="6" spans="1:7" s="82" customFormat="1" ht="42.75" customHeight="1">
      <c r="A6" s="892" t="s">
        <v>140</v>
      </c>
      <c r="B6" s="893"/>
      <c r="C6" s="893"/>
      <c r="D6" s="893"/>
      <c r="E6" s="893"/>
      <c r="F6" s="894"/>
    </row>
    <row r="7" spans="1:7" s="220" customFormat="1" ht="27" customHeight="1">
      <c r="A7" s="895" t="s">
        <v>141</v>
      </c>
      <c r="B7" s="896"/>
      <c r="C7" s="896"/>
      <c r="D7" s="896"/>
      <c r="E7" s="896"/>
      <c r="F7" s="897"/>
    </row>
    <row r="8" spans="1:7" ht="21.75" customHeight="1">
      <c r="A8" s="2"/>
      <c r="B8" s="2"/>
    </row>
    <row r="9" spans="1:7">
      <c r="A9" s="2"/>
      <c r="B9" s="2"/>
    </row>
    <row r="10" spans="1:7" s="2" customFormat="1" ht="17.25" thickBot="1">
      <c r="A10" s="4"/>
      <c r="B10" s="4" t="s">
        <v>21</v>
      </c>
      <c r="C10" s="213" t="s">
        <v>22</v>
      </c>
      <c r="D10" s="213" t="s">
        <v>23</v>
      </c>
      <c r="E10" s="213" t="s">
        <v>24</v>
      </c>
      <c r="F10" s="221" t="s">
        <v>25</v>
      </c>
    </row>
    <row r="11" spans="1:7" ht="17.25" thickTop="1"/>
    <row r="12" spans="1:7" ht="145.5" customHeight="1">
      <c r="A12" s="63" t="s">
        <v>105</v>
      </c>
      <c r="B12" s="66" t="s">
        <v>365</v>
      </c>
      <c r="C12" s="120" t="s">
        <v>37</v>
      </c>
      <c r="D12" s="121">
        <v>290</v>
      </c>
      <c r="E12" s="122">
        <v>0</v>
      </c>
      <c r="F12" s="174">
        <f>E12*D12</f>
        <v>0</v>
      </c>
      <c r="G12" s="159"/>
    </row>
    <row r="13" spans="1:7">
      <c r="B13" s="64"/>
      <c r="C13" s="64"/>
      <c r="D13" s="64"/>
      <c r="E13" s="64"/>
      <c r="F13" s="187"/>
    </row>
    <row r="14" spans="1:7" ht="69.75" customHeight="1">
      <c r="A14" s="63" t="s">
        <v>158</v>
      </c>
      <c r="B14" s="66" t="s">
        <v>167</v>
      </c>
      <c r="C14" s="120" t="s">
        <v>37</v>
      </c>
      <c r="D14" s="121">
        <v>290</v>
      </c>
      <c r="E14" s="122">
        <v>0</v>
      </c>
      <c r="F14" s="174">
        <f>E14*D14</f>
        <v>0</v>
      </c>
      <c r="G14" s="159"/>
    </row>
    <row r="16" spans="1:7" s="64" customFormat="1" ht="71.25" customHeight="1">
      <c r="A16" s="63" t="s">
        <v>159</v>
      </c>
      <c r="B16" s="83" t="s">
        <v>318</v>
      </c>
      <c r="C16" s="120" t="s">
        <v>37</v>
      </c>
      <c r="D16" s="121">
        <v>196.52</v>
      </c>
      <c r="E16" s="122">
        <v>0</v>
      </c>
      <c r="F16" s="174">
        <f>E16*D16</f>
        <v>0</v>
      </c>
      <c r="G16" s="8"/>
    </row>
    <row r="17" spans="1:7" s="64" customFormat="1" ht="21.75" customHeight="1">
      <c r="A17" s="145"/>
      <c r="B17" s="165" t="s">
        <v>166</v>
      </c>
      <c r="C17" s="120"/>
      <c r="D17" s="121"/>
      <c r="E17" s="122"/>
      <c r="F17" s="174"/>
      <c r="G17" s="8"/>
    </row>
    <row r="18" spans="1:7" s="64" customFormat="1" ht="63.75">
      <c r="A18" s="145"/>
      <c r="B18" s="83" t="s">
        <v>319</v>
      </c>
      <c r="C18" s="8"/>
      <c r="D18" s="8"/>
      <c r="E18" s="8"/>
      <c r="F18" s="214"/>
    </row>
    <row r="19" spans="1:7" s="64" customFormat="1" ht="12.75">
      <c r="A19" s="200"/>
      <c r="B19" s="181"/>
      <c r="C19" s="120"/>
      <c r="D19" s="121"/>
      <c r="E19" s="122"/>
      <c r="F19" s="174"/>
    </row>
    <row r="20" spans="1:7" s="64" customFormat="1" ht="69.75" customHeight="1">
      <c r="A20" s="63" t="s">
        <v>160</v>
      </c>
      <c r="B20" s="83" t="s">
        <v>320</v>
      </c>
      <c r="C20" s="120" t="s">
        <v>37</v>
      </c>
      <c r="D20" s="121">
        <v>43.13</v>
      </c>
      <c r="E20" s="122">
        <v>0</v>
      </c>
      <c r="F20" s="174">
        <f>E20*D20</f>
        <v>0</v>
      </c>
      <c r="G20" s="8"/>
    </row>
    <row r="21" spans="1:7" s="64" customFormat="1" ht="18.75" customHeight="1">
      <c r="A21" s="145"/>
      <c r="B21" s="165" t="s">
        <v>166</v>
      </c>
      <c r="C21" s="120"/>
      <c r="D21" s="121"/>
      <c r="E21" s="122"/>
      <c r="F21" s="174"/>
      <c r="G21" s="8"/>
    </row>
    <row r="22" spans="1:7" s="64" customFormat="1" ht="89.25">
      <c r="A22" s="145"/>
      <c r="B22" s="83" t="s">
        <v>321</v>
      </c>
      <c r="C22" s="8"/>
      <c r="D22" s="8"/>
      <c r="E22" s="8"/>
      <c r="F22" s="214"/>
    </row>
    <row r="23" spans="1:7" s="64" customFormat="1">
      <c r="A23" s="8"/>
      <c r="B23" s="205"/>
      <c r="C23" s="8"/>
      <c r="D23" s="8"/>
      <c r="E23" s="8"/>
      <c r="F23" s="214"/>
    </row>
    <row r="24" spans="1:7" s="64" customFormat="1" ht="69.75" customHeight="1">
      <c r="A24" s="63" t="s">
        <v>201</v>
      </c>
      <c r="B24" s="83" t="s">
        <v>322</v>
      </c>
      <c r="C24" s="120" t="s">
        <v>37</v>
      </c>
      <c r="D24" s="121">
        <v>22.02</v>
      </c>
      <c r="E24" s="122">
        <v>0</v>
      </c>
      <c r="F24" s="174">
        <f>E24*D24</f>
        <v>0</v>
      </c>
      <c r="G24" s="8"/>
    </row>
    <row r="25" spans="1:7" s="64" customFormat="1" ht="18.75" customHeight="1">
      <c r="A25" s="145"/>
      <c r="B25" s="165" t="s">
        <v>166</v>
      </c>
      <c r="C25" s="120"/>
      <c r="D25" s="121"/>
      <c r="E25" s="122"/>
      <c r="F25" s="174"/>
      <c r="G25" s="8"/>
    </row>
    <row r="26" spans="1:7" s="64" customFormat="1" ht="63.75">
      <c r="A26" s="145"/>
      <c r="B26" s="83" t="s">
        <v>323</v>
      </c>
      <c r="C26" s="8"/>
      <c r="D26" s="8"/>
      <c r="E26" s="8"/>
      <c r="F26" s="214"/>
    </row>
    <row r="27" spans="1:7" s="64" customFormat="1">
      <c r="A27" s="145"/>
      <c r="B27" s="83"/>
      <c r="C27" s="120"/>
      <c r="D27" s="121"/>
      <c r="E27" s="122"/>
      <c r="F27" s="174"/>
      <c r="G27" s="8"/>
    </row>
    <row r="28" spans="1:7" s="64" customFormat="1" ht="13.5" thickBot="1">
      <c r="A28" s="76"/>
      <c r="B28" s="83"/>
      <c r="C28" s="120"/>
      <c r="D28" s="126"/>
      <c r="E28" s="122"/>
      <c r="F28" s="174"/>
    </row>
    <row r="29" spans="1:7" s="2" customFormat="1" ht="17.25" thickBot="1">
      <c r="A29" s="58"/>
      <c r="B29" s="144" t="s">
        <v>142</v>
      </c>
      <c r="C29" s="222"/>
      <c r="D29" s="223"/>
      <c r="E29" s="224"/>
      <c r="F29" s="225">
        <f>SUM(F11:F28)</f>
        <v>0</v>
      </c>
    </row>
    <row r="30" spans="1:7" ht="17.25" thickTop="1">
      <c r="A30" s="7"/>
      <c r="B30" s="95"/>
      <c r="C30" s="202"/>
      <c r="D30" s="203"/>
      <c r="E30" s="204"/>
      <c r="F30" s="226"/>
    </row>
    <row r="31" spans="1:7">
      <c r="A31" s="7"/>
      <c r="B31" s="95"/>
      <c r="C31" s="202"/>
      <c r="D31" s="203"/>
      <c r="E31" s="204"/>
      <c r="F31" s="226"/>
    </row>
  </sheetData>
  <sheetProtection selectLockedCells="1" selectUnlockedCells="1"/>
  <mergeCells count="4">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ZALOGOVNIKOM&amp;R&amp;9POPIS GRADBENIH DEL
A/6.0 FASADERSKA DELA</oddHeader>
    <oddFooter>&amp;R&amp;P</oddFooter>
  </headerFooter>
  <rowBreaks count="1" manualBreakCount="1">
    <brk id="19" max="5" man="1"/>
  </rowBreaks>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65"/>
  <sheetViews>
    <sheetView view="pageBreakPreview" zoomScaleSheetLayoutView="100" workbookViewId="0">
      <selection activeCell="B1" sqref="B1"/>
    </sheetView>
  </sheetViews>
  <sheetFormatPr defaultRowHeight="16.5"/>
  <cols>
    <col min="1" max="1" width="7.140625" style="8" customWidth="1"/>
    <col min="2" max="2" width="39.42578125" style="13" customWidth="1"/>
    <col min="3" max="3" width="8.28515625" style="1" customWidth="1"/>
    <col min="4" max="4" width="9.7109375" style="1" customWidth="1"/>
    <col min="5" max="5" width="12.42578125" style="1" customWidth="1"/>
    <col min="6" max="6" width="13.28515625" style="170" customWidth="1"/>
    <col min="7" max="11" width="9.140625" style="1"/>
    <col min="12" max="12" width="7.140625" style="1" customWidth="1"/>
    <col min="13" max="16384" width="9.140625" style="1"/>
  </cols>
  <sheetData>
    <row r="1" spans="1:6">
      <c r="A1" s="2" t="s">
        <v>59</v>
      </c>
      <c r="B1" s="148" t="s">
        <v>156</v>
      </c>
    </row>
    <row r="2" spans="1:6">
      <c r="A2" s="2"/>
      <c r="B2" s="148"/>
    </row>
    <row r="3" spans="1:6" customFormat="1" ht="15">
      <c r="A3" s="48" t="s">
        <v>206</v>
      </c>
      <c r="B3" s="149"/>
      <c r="C3" s="49"/>
      <c r="D3" s="50"/>
      <c r="E3" s="49"/>
      <c r="F3" s="177"/>
    </row>
    <row r="4" spans="1:6" s="108" customFormat="1" ht="16.5" customHeight="1">
      <c r="A4" s="863" t="s">
        <v>150</v>
      </c>
      <c r="B4" s="864"/>
      <c r="C4" s="864"/>
      <c r="D4" s="864"/>
      <c r="E4" s="864"/>
      <c r="F4" s="865"/>
    </row>
    <row r="5" spans="1:6" s="108" customFormat="1" ht="27" customHeight="1">
      <c r="A5" s="904" t="s">
        <v>207</v>
      </c>
      <c r="B5" s="905"/>
      <c r="C5" s="905"/>
      <c r="D5" s="905"/>
      <c r="E5" s="905"/>
      <c r="F5" s="906"/>
    </row>
    <row r="6" spans="1:6" s="108" customFormat="1" ht="13.5">
      <c r="A6" s="904" t="s">
        <v>208</v>
      </c>
      <c r="B6" s="905"/>
      <c r="C6" s="905"/>
      <c r="D6" s="905"/>
      <c r="E6" s="905"/>
      <c r="F6" s="906"/>
    </row>
    <row r="7" spans="1:6" s="108" customFormat="1" ht="15.75" customHeight="1">
      <c r="A7" s="907" t="s">
        <v>209</v>
      </c>
      <c r="B7" s="908"/>
      <c r="C7" s="908"/>
      <c r="D7" s="908"/>
      <c r="E7" s="908"/>
      <c r="F7" s="909"/>
    </row>
    <row r="8" spans="1:6" s="108" customFormat="1" ht="15.75" customHeight="1">
      <c r="A8" s="52" t="s">
        <v>210</v>
      </c>
      <c r="B8" s="94"/>
      <c r="C8" s="53"/>
      <c r="D8" s="54"/>
      <c r="E8" s="53"/>
      <c r="F8" s="201"/>
    </row>
    <row r="9" spans="1:6" s="108" customFormat="1" ht="18" customHeight="1">
      <c r="A9" s="863" t="s">
        <v>211</v>
      </c>
      <c r="B9" s="864"/>
      <c r="C9" s="864"/>
      <c r="D9" s="864"/>
      <c r="E9" s="864"/>
      <c r="F9" s="865"/>
    </row>
    <row r="10" spans="1:6" s="108" customFormat="1" ht="41.25" customHeight="1">
      <c r="A10" s="866" t="s">
        <v>212</v>
      </c>
      <c r="B10" s="867"/>
      <c r="C10" s="867"/>
      <c r="D10" s="867"/>
      <c r="E10" s="867"/>
      <c r="F10" s="868"/>
    </row>
    <row r="11" spans="1:6" s="108" customFormat="1" ht="27" customHeight="1">
      <c r="A11" s="866" t="s">
        <v>213</v>
      </c>
      <c r="B11" s="902"/>
      <c r="C11" s="902"/>
      <c r="D11" s="902"/>
      <c r="E11" s="902"/>
      <c r="F11" s="903"/>
    </row>
    <row r="12" spans="1:6" s="108" customFormat="1" ht="15.75" customHeight="1">
      <c r="A12" s="866" t="s">
        <v>214</v>
      </c>
      <c r="B12" s="898"/>
      <c r="C12" s="898"/>
      <c r="D12" s="898"/>
      <c r="E12" s="898"/>
      <c r="F12" s="899"/>
    </row>
    <row r="13" spans="1:6" s="108" customFormat="1" ht="15.75" customHeight="1">
      <c r="A13" s="872" t="s">
        <v>215</v>
      </c>
      <c r="B13" s="900"/>
      <c r="C13" s="900"/>
      <c r="D13" s="900"/>
      <c r="E13" s="900"/>
      <c r="F13" s="901"/>
    </row>
    <row r="14" spans="1:6" s="108" customFormat="1" ht="15.75" customHeight="1">
      <c r="A14" s="166"/>
      <c r="B14" s="166"/>
      <c r="C14" s="166"/>
      <c r="D14" s="166"/>
      <c r="E14" s="166"/>
      <c r="F14" s="188"/>
    </row>
    <row r="16" spans="1:6" s="3" customFormat="1" ht="17.25" thickBot="1">
      <c r="A16" s="4"/>
      <c r="B16" s="150" t="s">
        <v>21</v>
      </c>
      <c r="C16" s="5" t="s">
        <v>22</v>
      </c>
      <c r="D16" s="5" t="s">
        <v>23</v>
      </c>
      <c r="E16" s="5" t="s">
        <v>24</v>
      </c>
      <c r="F16" s="173" t="s">
        <v>25</v>
      </c>
    </row>
    <row r="17" spans="1:8" s="67" customFormat="1" ht="13.5" thickTop="1">
      <c r="A17" s="74"/>
      <c r="B17" s="151"/>
      <c r="C17" s="75"/>
      <c r="D17" s="75"/>
      <c r="E17" s="75"/>
      <c r="F17" s="186"/>
    </row>
    <row r="18" spans="1:8" s="64" customFormat="1" ht="51">
      <c r="A18" s="63" t="s">
        <v>60</v>
      </c>
      <c r="B18" s="66" t="s">
        <v>256</v>
      </c>
      <c r="C18" s="120" t="s">
        <v>37</v>
      </c>
      <c r="D18" s="121">
        <v>59</v>
      </c>
      <c r="E18" s="122">
        <v>0</v>
      </c>
      <c r="F18" s="174">
        <f>E18*D18</f>
        <v>0</v>
      </c>
      <c r="G18" s="159"/>
    </row>
    <row r="19" spans="1:8" s="64" customFormat="1">
      <c r="A19" s="63"/>
      <c r="B19" s="66" t="s">
        <v>324</v>
      </c>
      <c r="C19" s="120"/>
      <c r="D19" s="121"/>
      <c r="E19" s="122"/>
      <c r="F19" s="174"/>
      <c r="G19" s="159"/>
    </row>
    <row r="20" spans="1:8" s="64" customFormat="1" ht="229.5">
      <c r="B20" s="97" t="s">
        <v>325</v>
      </c>
      <c r="C20" s="120"/>
      <c r="D20" s="121"/>
      <c r="E20" s="122"/>
      <c r="F20" s="174"/>
    </row>
    <row r="21" spans="1:8" s="11" customFormat="1">
      <c r="A21" s="145"/>
      <c r="B21" s="181"/>
      <c r="G21" s="159"/>
    </row>
    <row r="22" spans="1:8" s="64" customFormat="1" ht="60" customHeight="1">
      <c r="A22" s="63" t="s">
        <v>327</v>
      </c>
      <c r="B22" s="66" t="s">
        <v>326</v>
      </c>
      <c r="C22" s="120"/>
      <c r="D22" s="121"/>
      <c r="E22" s="122"/>
      <c r="F22" s="174"/>
      <c r="G22" s="159"/>
    </row>
    <row r="23" spans="1:8" s="64" customFormat="1" ht="25.5">
      <c r="A23" s="211" t="s">
        <v>216</v>
      </c>
      <c r="B23" s="181" t="s">
        <v>328</v>
      </c>
      <c r="C23" s="120" t="s">
        <v>37</v>
      </c>
      <c r="D23" s="121">
        <v>11.13</v>
      </c>
      <c r="E23" s="122">
        <v>0</v>
      </c>
      <c r="F23" s="174">
        <f>E23*D23</f>
        <v>0</v>
      </c>
      <c r="G23" s="159"/>
    </row>
    <row r="24" spans="1:8" s="64" customFormat="1" ht="7.5" customHeight="1">
      <c r="A24" s="211"/>
      <c r="B24" s="181"/>
      <c r="C24" s="120"/>
      <c r="D24" s="121"/>
      <c r="E24" s="122"/>
      <c r="F24" s="174"/>
      <c r="G24" s="159"/>
    </row>
    <row r="25" spans="1:8" s="11" customFormat="1" ht="25.5">
      <c r="A25" s="227" t="s">
        <v>217</v>
      </c>
      <c r="B25" s="181" t="s">
        <v>329</v>
      </c>
      <c r="C25" s="120" t="s">
        <v>37</v>
      </c>
      <c r="D25" s="121">
        <v>23.85</v>
      </c>
      <c r="E25" s="122">
        <v>0</v>
      </c>
      <c r="F25" s="174">
        <f>E25*D25</f>
        <v>0</v>
      </c>
      <c r="G25" s="159"/>
      <c r="H25" s="64"/>
    </row>
    <row r="26" spans="1:8" s="64" customFormat="1" ht="7.5" customHeight="1">
      <c r="A26" s="211"/>
      <c r="B26" s="181"/>
      <c r="C26" s="120"/>
      <c r="D26" s="121"/>
      <c r="E26" s="122"/>
      <c r="F26" s="174"/>
      <c r="G26" s="159"/>
    </row>
    <row r="27" spans="1:8" s="64" customFormat="1" ht="38.25">
      <c r="A27" s="59" t="s">
        <v>259</v>
      </c>
      <c r="B27" s="181" t="s">
        <v>330</v>
      </c>
      <c r="C27" s="120" t="s">
        <v>37</v>
      </c>
      <c r="D27" s="121">
        <v>15.9</v>
      </c>
      <c r="E27" s="122">
        <v>0</v>
      </c>
      <c r="F27" s="174">
        <f>E27*D27</f>
        <v>0</v>
      </c>
      <c r="G27" s="159"/>
    </row>
    <row r="28" spans="1:8" s="64" customFormat="1" ht="7.5" customHeight="1">
      <c r="A28" s="211"/>
      <c r="B28" s="181"/>
      <c r="C28" s="120"/>
      <c r="D28" s="121"/>
      <c r="E28" s="122"/>
      <c r="F28" s="174"/>
      <c r="G28" s="159"/>
    </row>
    <row r="29" spans="1:8" s="64" customFormat="1">
      <c r="A29" s="211" t="s">
        <v>333</v>
      </c>
      <c r="B29" s="181" t="s">
        <v>331</v>
      </c>
      <c r="C29" s="120" t="s">
        <v>37</v>
      </c>
      <c r="D29" s="121">
        <v>12.72</v>
      </c>
      <c r="E29" s="122">
        <v>0</v>
      </c>
      <c r="F29" s="174">
        <f>E29*D29</f>
        <v>0</v>
      </c>
      <c r="G29" s="159"/>
    </row>
    <row r="30" spans="1:8" s="64" customFormat="1" ht="7.5" customHeight="1">
      <c r="A30" s="211"/>
      <c r="B30" s="181"/>
      <c r="C30" s="120"/>
      <c r="D30" s="121"/>
      <c r="E30" s="122"/>
      <c r="F30" s="174"/>
      <c r="G30" s="159"/>
    </row>
    <row r="31" spans="1:8" s="64" customFormat="1" ht="25.5">
      <c r="A31" s="211" t="s">
        <v>334</v>
      </c>
      <c r="B31" s="181" t="s">
        <v>332</v>
      </c>
      <c r="C31" s="120" t="s">
        <v>37</v>
      </c>
      <c r="D31" s="121">
        <v>31.8</v>
      </c>
      <c r="E31" s="122">
        <v>0</v>
      </c>
      <c r="F31" s="174">
        <f>E31*D31</f>
        <v>0</v>
      </c>
      <c r="G31" s="159"/>
    </row>
    <row r="32" spans="1:8" s="64" customFormat="1">
      <c r="A32" s="63"/>
      <c r="B32" s="66"/>
      <c r="C32" s="120"/>
      <c r="D32" s="121"/>
      <c r="E32" s="122"/>
      <c r="F32" s="174"/>
      <c r="G32" s="159"/>
    </row>
    <row r="33" spans="1:8" s="64" customFormat="1" ht="60" customHeight="1">
      <c r="A33" s="63" t="s">
        <v>376</v>
      </c>
      <c r="B33" s="66" t="s">
        <v>377</v>
      </c>
      <c r="C33" s="120" t="s">
        <v>37</v>
      </c>
      <c r="D33" s="121">
        <v>4.2</v>
      </c>
      <c r="E33" s="122">
        <v>0</v>
      </c>
      <c r="F33" s="174">
        <f>E33*D33</f>
        <v>0</v>
      </c>
      <c r="G33" s="159"/>
    </row>
    <row r="34" spans="1:8" s="64" customFormat="1" ht="102">
      <c r="A34" s="63"/>
      <c r="B34" s="66" t="s">
        <v>378</v>
      </c>
      <c r="C34" s="120"/>
      <c r="D34" s="121"/>
      <c r="E34" s="122"/>
      <c r="F34" s="174"/>
      <c r="G34" s="159"/>
    </row>
    <row r="35" spans="1:8" s="64" customFormat="1">
      <c r="A35" s="63"/>
      <c r="B35" s="66"/>
      <c r="C35" s="120"/>
      <c r="D35" s="121"/>
      <c r="E35" s="122"/>
      <c r="F35" s="174"/>
      <c r="G35" s="159"/>
    </row>
    <row r="36" spans="1:8" s="64" customFormat="1" ht="51">
      <c r="A36" s="63" t="s">
        <v>84</v>
      </c>
      <c r="B36" s="66" t="s">
        <v>335</v>
      </c>
      <c r="C36" s="120" t="s">
        <v>37</v>
      </c>
      <c r="D36" s="121">
        <v>14.74</v>
      </c>
      <c r="E36" s="122">
        <v>0</v>
      </c>
      <c r="F36" s="174">
        <f>E36*D36</f>
        <v>0</v>
      </c>
      <c r="G36" s="159"/>
    </row>
    <row r="37" spans="1:8" s="64" customFormat="1">
      <c r="A37" s="63"/>
      <c r="B37" s="66" t="s">
        <v>324</v>
      </c>
      <c r="C37" s="120"/>
      <c r="D37" s="121"/>
      <c r="E37" s="122"/>
      <c r="F37" s="174"/>
      <c r="G37" s="159"/>
    </row>
    <row r="38" spans="1:8" s="64" customFormat="1" ht="153">
      <c r="B38" s="97" t="s">
        <v>336</v>
      </c>
      <c r="C38" s="120"/>
      <c r="D38" s="121"/>
      <c r="E38" s="122"/>
      <c r="F38" s="174"/>
    </row>
    <row r="39" spans="1:8" s="64" customFormat="1">
      <c r="A39" s="63"/>
      <c r="B39" s="66"/>
      <c r="C39" s="120"/>
      <c r="D39" s="121"/>
      <c r="E39" s="122"/>
      <c r="F39" s="174"/>
      <c r="G39" s="159"/>
    </row>
    <row r="40" spans="1:8" s="64" customFormat="1" ht="60" customHeight="1">
      <c r="A40" s="63" t="s">
        <v>337</v>
      </c>
      <c r="B40" s="66" t="s">
        <v>326</v>
      </c>
      <c r="C40" s="120"/>
      <c r="D40" s="121"/>
      <c r="E40" s="122"/>
      <c r="F40" s="174"/>
      <c r="G40" s="159"/>
    </row>
    <row r="41" spans="1:8" s="64" customFormat="1" ht="25.5">
      <c r="A41" s="211" t="s">
        <v>216</v>
      </c>
      <c r="B41" s="181" t="s">
        <v>328</v>
      </c>
      <c r="C41" s="120" t="s">
        <v>37</v>
      </c>
      <c r="D41" s="121">
        <v>2.09</v>
      </c>
      <c r="E41" s="122">
        <v>0</v>
      </c>
      <c r="F41" s="174">
        <f>E41*D41</f>
        <v>0</v>
      </c>
      <c r="G41" s="159"/>
    </row>
    <row r="42" spans="1:8" s="64" customFormat="1" ht="7.5" customHeight="1">
      <c r="A42" s="211"/>
      <c r="B42" s="181"/>
      <c r="C42" s="120"/>
      <c r="D42" s="121"/>
      <c r="E42" s="122"/>
      <c r="F42" s="174"/>
      <c r="G42" s="159"/>
    </row>
    <row r="43" spans="1:8" s="11" customFormat="1" ht="25.5">
      <c r="A43" s="227" t="s">
        <v>217</v>
      </c>
      <c r="B43" s="181" t="s">
        <v>329</v>
      </c>
      <c r="C43" s="120" t="s">
        <v>37</v>
      </c>
      <c r="D43" s="121">
        <v>7.78</v>
      </c>
      <c r="E43" s="122">
        <v>0</v>
      </c>
      <c r="F43" s="174">
        <f>E43*D43</f>
        <v>0</v>
      </c>
      <c r="G43" s="159"/>
      <c r="H43" s="64"/>
    </row>
    <row r="44" spans="1:8" s="64" customFormat="1" ht="7.5" customHeight="1">
      <c r="A44" s="211"/>
      <c r="B44" s="181"/>
      <c r="C44" s="120"/>
      <c r="D44" s="121"/>
      <c r="E44" s="122"/>
      <c r="F44" s="174"/>
      <c r="G44" s="159"/>
    </row>
    <row r="45" spans="1:8" s="64" customFormat="1" ht="38.25">
      <c r="A45" s="59" t="s">
        <v>259</v>
      </c>
      <c r="B45" s="181" t="s">
        <v>330</v>
      </c>
      <c r="C45" s="120" t="s">
        <v>37</v>
      </c>
      <c r="D45" s="121">
        <v>6.95</v>
      </c>
      <c r="E45" s="122">
        <v>0</v>
      </c>
      <c r="F45" s="174">
        <f>E45*D45</f>
        <v>0</v>
      </c>
      <c r="G45" s="159"/>
    </row>
    <row r="46" spans="1:8" s="64" customFormat="1" ht="7.5" customHeight="1">
      <c r="A46" s="211"/>
      <c r="B46" s="181"/>
      <c r="C46" s="120"/>
      <c r="D46" s="121"/>
      <c r="E46" s="122"/>
      <c r="F46" s="174"/>
      <c r="G46" s="159"/>
    </row>
    <row r="47" spans="1:8" s="64" customFormat="1">
      <c r="A47" s="211" t="s">
        <v>333</v>
      </c>
      <c r="B47" s="181" t="s">
        <v>331</v>
      </c>
      <c r="C47" s="120" t="s">
        <v>37</v>
      </c>
      <c r="D47" s="121">
        <v>4.17</v>
      </c>
      <c r="E47" s="122">
        <v>0</v>
      </c>
      <c r="F47" s="174">
        <f>E47*D47</f>
        <v>0</v>
      </c>
      <c r="G47" s="159"/>
    </row>
    <row r="48" spans="1:8" s="64" customFormat="1" ht="7.5" customHeight="1">
      <c r="A48" s="211"/>
      <c r="B48" s="181"/>
      <c r="C48" s="120"/>
      <c r="D48" s="121"/>
      <c r="E48" s="122"/>
      <c r="F48" s="174"/>
      <c r="G48" s="159"/>
    </row>
    <row r="49" spans="1:7" s="64" customFormat="1" ht="25.5">
      <c r="A49" s="211" t="s">
        <v>334</v>
      </c>
      <c r="B49" s="181" t="s">
        <v>332</v>
      </c>
      <c r="C49" s="120" t="s">
        <v>37</v>
      </c>
      <c r="D49" s="121">
        <v>13.9</v>
      </c>
      <c r="E49" s="122">
        <v>0</v>
      </c>
      <c r="F49" s="174">
        <f>E49*D49</f>
        <v>0</v>
      </c>
      <c r="G49" s="159"/>
    </row>
    <row r="50" spans="1:7" s="64" customFormat="1">
      <c r="A50" s="63"/>
      <c r="B50" s="66"/>
      <c r="C50" s="120"/>
      <c r="D50" s="121"/>
      <c r="E50" s="122"/>
      <c r="F50" s="174"/>
      <c r="G50" s="159"/>
    </row>
    <row r="51" spans="1:7" s="64" customFormat="1" ht="76.5">
      <c r="A51" s="63" t="s">
        <v>231</v>
      </c>
      <c r="B51" s="66" t="s">
        <v>258</v>
      </c>
      <c r="C51" s="120" t="s">
        <v>51</v>
      </c>
      <c r="D51" s="121">
        <v>1</v>
      </c>
      <c r="E51" s="122">
        <v>0</v>
      </c>
      <c r="F51" s="174">
        <f>E51*D51</f>
        <v>0</v>
      </c>
      <c r="G51" s="159"/>
    </row>
    <row r="52" spans="1:7" s="64" customFormat="1" ht="20.25" customHeight="1">
      <c r="B52" s="97"/>
      <c r="C52" s="120"/>
      <c r="D52" s="121"/>
      <c r="E52" s="122"/>
      <c r="F52" s="174"/>
    </row>
    <row r="53" spans="1:7" s="64" customFormat="1" ht="89.25">
      <c r="A53" s="63" t="s">
        <v>232</v>
      </c>
      <c r="B53" s="66" t="s">
        <v>338</v>
      </c>
      <c r="C53" s="120" t="s">
        <v>27</v>
      </c>
      <c r="D53" s="121">
        <v>6.9</v>
      </c>
      <c r="E53" s="122">
        <v>0</v>
      </c>
      <c r="F53" s="122">
        <f>E53*D53</f>
        <v>0</v>
      </c>
      <c r="G53" s="159"/>
    </row>
    <row r="54" spans="1:7" s="64" customFormat="1">
      <c r="A54" s="63"/>
      <c r="B54" s="66"/>
      <c r="C54" s="120"/>
      <c r="D54" s="121"/>
      <c r="E54" s="122"/>
      <c r="F54" s="122"/>
      <c r="G54" s="159"/>
    </row>
    <row r="55" spans="1:7" s="64" customFormat="1" ht="89.25">
      <c r="A55" s="63" t="s">
        <v>382</v>
      </c>
      <c r="B55" s="66" t="s">
        <v>404</v>
      </c>
      <c r="C55" s="120" t="s">
        <v>27</v>
      </c>
      <c r="D55" s="121">
        <v>6.9</v>
      </c>
      <c r="E55" s="122">
        <v>0</v>
      </c>
      <c r="F55" s="122">
        <f>E55*D55</f>
        <v>0</v>
      </c>
      <c r="G55" s="159"/>
    </row>
    <row r="56" spans="1:7" s="64" customFormat="1">
      <c r="A56" s="63"/>
      <c r="B56" s="66"/>
      <c r="C56" s="120"/>
      <c r="D56" s="121"/>
      <c r="E56" s="122"/>
      <c r="F56" s="122"/>
      <c r="G56" s="159"/>
    </row>
    <row r="57" spans="1:7" s="64" customFormat="1" ht="63.75">
      <c r="A57" s="63" t="s">
        <v>405</v>
      </c>
      <c r="B57" s="66" t="s">
        <v>379</v>
      </c>
    </row>
    <row r="58" spans="1:7" s="64" customFormat="1" ht="42.75" customHeight="1">
      <c r="A58" s="211" t="s">
        <v>216</v>
      </c>
      <c r="B58" s="232" t="s">
        <v>381</v>
      </c>
      <c r="C58" s="120" t="s">
        <v>51</v>
      </c>
      <c r="D58" s="121">
        <v>1</v>
      </c>
      <c r="E58" s="122">
        <v>0</v>
      </c>
      <c r="F58" s="122">
        <f>E58*D58</f>
        <v>0</v>
      </c>
      <c r="G58" s="159"/>
    </row>
    <row r="59" spans="1:7" s="64" customFormat="1" ht="7.5" customHeight="1">
      <c r="A59" s="211"/>
      <c r="B59" s="66"/>
      <c r="C59" s="120"/>
      <c r="D59" s="121"/>
      <c r="E59" s="122"/>
      <c r="F59" s="122"/>
      <c r="G59" s="159"/>
    </row>
    <row r="60" spans="1:7" s="64" customFormat="1" ht="42" customHeight="1">
      <c r="A60" s="227" t="s">
        <v>217</v>
      </c>
      <c r="B60" s="66" t="s">
        <v>380</v>
      </c>
      <c r="C60" s="120" t="s">
        <v>51</v>
      </c>
      <c r="D60" s="121">
        <v>1</v>
      </c>
      <c r="E60" s="122">
        <v>0</v>
      </c>
      <c r="F60" s="122">
        <f>E60*D60</f>
        <v>0</v>
      </c>
      <c r="G60" s="159"/>
    </row>
    <row r="61" spans="1:7" s="64" customFormat="1">
      <c r="A61" s="63"/>
      <c r="B61" s="66"/>
      <c r="C61" s="120"/>
      <c r="D61" s="121"/>
      <c r="E61" s="122"/>
      <c r="F61" s="122"/>
      <c r="G61" s="159"/>
    </row>
    <row r="62" spans="1:7" s="11" customFormat="1" ht="13.5" thickBot="1">
      <c r="A62" s="63"/>
      <c r="B62" s="97"/>
      <c r="C62" s="60"/>
      <c r="D62" s="61"/>
      <c r="E62" s="62"/>
      <c r="F62" s="175"/>
    </row>
    <row r="63" spans="1:7" s="3" customFormat="1" ht="17.25" thickBot="1">
      <c r="A63" s="58"/>
      <c r="B63" s="152" t="s">
        <v>157</v>
      </c>
      <c r="C63" s="142"/>
      <c r="D63" s="147"/>
      <c r="E63" s="142"/>
      <c r="F63" s="176">
        <f>SUM(F18:F62)</f>
        <v>0</v>
      </c>
    </row>
    <row r="64" spans="1:7" s="11" customFormat="1" ht="13.5" thickTop="1">
      <c r="A64" s="64"/>
      <c r="B64" s="153"/>
      <c r="F64" s="178"/>
    </row>
    <row r="65" spans="1:6" s="11" customFormat="1" ht="12.75">
      <c r="A65" s="64"/>
      <c r="B65" s="153"/>
      <c r="F65" s="178"/>
    </row>
  </sheetData>
  <sheetProtection selectLockedCells="1" selectUnlockedCells="1"/>
  <mergeCells count="9">
    <mergeCell ref="A12:F12"/>
    <mergeCell ref="A13:F13"/>
    <mergeCell ref="A11:F11"/>
    <mergeCell ref="A4:F4"/>
    <mergeCell ref="A5:F5"/>
    <mergeCell ref="A6:F6"/>
    <mergeCell ref="A7:F7"/>
    <mergeCell ref="A9:F9"/>
    <mergeCell ref="A10:F10"/>
  </mergeCells>
  <pageMargins left="0.78740157480314965" right="0.39370078740157483" top="0.98425196850393704" bottom="0.98425196850393704" header="0.51181102362204722" footer="0.51181102362204722"/>
  <pageSetup paperSize="9" scale="99" firstPageNumber="0" orientation="portrait" horizontalDpi="300" verticalDpi="300" r:id="rId1"/>
  <headerFooter alignWithMargins="0">
    <oddHeader>&amp;L&amp;"Calibri,Krepko"&amp;9&amp;UKOTLOVNICA Z ZALOGOVNIKOM&amp;R&amp;9POPIS OBRTNIŠKIH DEL
B/1.0 KROVSKO KLEPARSKA DELA</oddHeader>
    <oddFooter>&amp;R&amp;P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4"/>
  <sheetViews>
    <sheetView view="pageBreakPreview" zoomScaleSheetLayoutView="100" workbookViewId="0">
      <selection activeCell="B1" sqref="B1"/>
    </sheetView>
  </sheetViews>
  <sheetFormatPr defaultRowHeight="16.5"/>
  <cols>
    <col min="1" max="1" width="7.140625" style="8" customWidth="1"/>
    <col min="2" max="2" width="39.42578125" style="8" customWidth="1"/>
    <col min="3" max="3" width="8.28515625" style="1" customWidth="1"/>
    <col min="4" max="4" width="11" style="1" customWidth="1"/>
    <col min="5" max="5" width="12.140625" style="1" customWidth="1"/>
    <col min="6" max="6" width="13.140625" style="170" customWidth="1"/>
    <col min="7" max="11" width="9.140625" style="1"/>
    <col min="12" max="12" width="7.140625" style="1" customWidth="1"/>
    <col min="13" max="16384" width="9.140625" style="1"/>
  </cols>
  <sheetData>
    <row r="1" spans="1:8">
      <c r="A1" s="2" t="s">
        <v>61</v>
      </c>
      <c r="B1" s="2" t="s">
        <v>65</v>
      </c>
    </row>
    <row r="2" spans="1:8">
      <c r="A2" s="2"/>
      <c r="B2" s="2"/>
    </row>
    <row r="3" spans="1:8" s="3" customFormat="1" ht="17.25" thickBot="1">
      <c r="A3" s="4"/>
      <c r="B3" s="4" t="s">
        <v>21</v>
      </c>
      <c r="C3" s="5" t="s">
        <v>22</v>
      </c>
      <c r="D3" s="5" t="s">
        <v>23</v>
      </c>
      <c r="E3" s="5" t="s">
        <v>24</v>
      </c>
      <c r="F3" s="173" t="s">
        <v>25</v>
      </c>
    </row>
    <row r="4" spans="1:8" s="11" customFormat="1" ht="13.5" thickTop="1">
      <c r="A4" s="63"/>
      <c r="B4" s="66"/>
      <c r="C4" s="60"/>
      <c r="D4" s="61"/>
      <c r="E4" s="62"/>
      <c r="F4" s="175"/>
    </row>
    <row r="5" spans="1:8" s="11" customFormat="1" ht="105.75" customHeight="1">
      <c r="A5" s="63" t="s">
        <v>62</v>
      </c>
      <c r="B5" s="66" t="s">
        <v>403</v>
      </c>
      <c r="C5" s="120" t="s">
        <v>29</v>
      </c>
      <c r="D5" s="121">
        <v>1</v>
      </c>
      <c r="E5" s="122">
        <v>0</v>
      </c>
      <c r="F5" s="174">
        <f>E5*D5</f>
        <v>0</v>
      </c>
    </row>
    <row r="6" spans="1:8" s="11" customFormat="1" ht="42.75" customHeight="1">
      <c r="A6" s="63"/>
      <c r="B6" s="97" t="s">
        <v>154</v>
      </c>
      <c r="C6" s="60"/>
      <c r="D6" s="61"/>
      <c r="E6" s="62"/>
      <c r="F6" s="175"/>
    </row>
    <row r="7" spans="1:8" s="11" customFormat="1" ht="12.75">
      <c r="A7" s="63"/>
      <c r="B7" s="66"/>
    </row>
    <row r="8" spans="1:8" s="64" customFormat="1" ht="55.5" customHeight="1">
      <c r="A8" s="63" t="s">
        <v>110</v>
      </c>
      <c r="B8" s="66" t="s">
        <v>339</v>
      </c>
      <c r="C8" s="120" t="s">
        <v>27</v>
      </c>
      <c r="D8" s="121">
        <v>15.35</v>
      </c>
      <c r="E8" s="122">
        <v>0</v>
      </c>
      <c r="F8" s="174">
        <f>E8*D8</f>
        <v>0</v>
      </c>
      <c r="G8" s="11"/>
      <c r="H8" s="11"/>
    </row>
    <row r="9" spans="1:8" s="11" customFormat="1" ht="38.25">
      <c r="B9" s="97" t="s">
        <v>154</v>
      </c>
      <c r="C9" s="60"/>
      <c r="D9" s="61"/>
      <c r="E9" s="62"/>
      <c r="F9" s="175"/>
    </row>
    <row r="10" spans="1:8" s="11" customFormat="1" ht="12.75">
      <c r="B10" s="97"/>
      <c r="C10" s="60"/>
      <c r="D10" s="61"/>
      <c r="E10" s="62"/>
      <c r="F10" s="175"/>
    </row>
    <row r="11" spans="1:8" s="11" customFormat="1" ht="127.5">
      <c r="A11" s="63" t="s">
        <v>85</v>
      </c>
      <c r="B11" s="66" t="s">
        <v>340</v>
      </c>
      <c r="C11" s="120" t="s">
        <v>51</v>
      </c>
      <c r="D11" s="121">
        <v>1</v>
      </c>
      <c r="E11" s="122">
        <v>0</v>
      </c>
      <c r="F11" s="174">
        <f>E11*D11</f>
        <v>0</v>
      </c>
    </row>
    <row r="12" spans="1:8" s="11" customFormat="1" ht="45" customHeight="1">
      <c r="A12" s="63"/>
      <c r="B12" s="97" t="s">
        <v>154</v>
      </c>
      <c r="C12" s="60"/>
      <c r="D12" s="61"/>
      <c r="E12" s="62"/>
      <c r="F12" s="175"/>
    </row>
    <row r="13" spans="1:8" s="64" customFormat="1" ht="13.5" thickBot="1">
      <c r="A13" s="63"/>
      <c r="B13" s="97"/>
      <c r="C13" s="120"/>
      <c r="D13" s="121"/>
      <c r="E13" s="122"/>
      <c r="F13" s="174"/>
    </row>
    <row r="14" spans="1:8" s="3" customFormat="1" ht="17.25" thickBot="1">
      <c r="A14" s="58"/>
      <c r="B14" s="144" t="s">
        <v>66</v>
      </c>
      <c r="C14" s="55"/>
      <c r="D14" s="56"/>
      <c r="E14" s="57"/>
      <c r="F14" s="176">
        <f>SUM(F4:F13)</f>
        <v>0</v>
      </c>
    </row>
  </sheetData>
  <sheetProtection selectLockedCells="1" selectUnlockedCells="1"/>
  <pageMargins left="0.78740157480314965" right="0.39370078740157483" top="0.98425196850393704" bottom="0.98425196850393704" header="0.51181102362204722" footer="0.51181102362204722"/>
  <pageSetup paperSize="9" scale="99" firstPageNumber="0" orientation="portrait" horizontalDpi="300" verticalDpi="300" r:id="rId1"/>
  <headerFooter alignWithMargins="0">
    <oddHeader>&amp;L&amp;"Calibri,Krepko"&amp;9&amp;UKOTLOVNICA Z ZALOGOVNIKOM&amp;R&amp;9POPIS OBRTNIŠKIH DEL
B/2.0 KLJUČAVNIČARSKA DELA</oddHeader>
    <oddFooter>&amp;R&amp;P</oddFooter>
  </headerFooter>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2"/>
  <sheetViews>
    <sheetView view="pageBreakPreview" zoomScaleSheetLayoutView="100" workbookViewId="0">
      <selection activeCell="B1" sqref="B1"/>
    </sheetView>
  </sheetViews>
  <sheetFormatPr defaultRowHeight="16.5"/>
  <cols>
    <col min="1" max="1" width="7.140625" style="8" customWidth="1"/>
    <col min="2" max="2" width="39.42578125" style="1" customWidth="1"/>
    <col min="3" max="3" width="8.28515625" style="1" customWidth="1"/>
    <col min="4" max="4" width="9.7109375" style="1" customWidth="1"/>
    <col min="5" max="5" width="12.42578125" style="1" customWidth="1"/>
    <col min="6" max="6" width="13.28515625" style="170" customWidth="1"/>
    <col min="7" max="11" width="9.140625" style="1"/>
    <col min="12" max="12" width="7.140625" style="1" customWidth="1"/>
    <col min="13" max="16384" width="9.140625" style="1"/>
  </cols>
  <sheetData>
    <row r="1" spans="1:6">
      <c r="A1" s="2" t="s">
        <v>64</v>
      </c>
      <c r="B1" s="3" t="s">
        <v>88</v>
      </c>
    </row>
    <row r="3" spans="1:6" customFormat="1" ht="15">
      <c r="A3" s="48" t="s">
        <v>147</v>
      </c>
      <c r="B3" s="88"/>
      <c r="C3" s="49"/>
      <c r="D3" s="50"/>
      <c r="E3" s="49"/>
      <c r="F3" s="177"/>
    </row>
    <row r="4" spans="1:6" s="109" customFormat="1" ht="14.25" customHeight="1">
      <c r="A4" s="910" t="s">
        <v>135</v>
      </c>
      <c r="B4" s="864"/>
      <c r="C4" s="864"/>
      <c r="D4" s="864"/>
      <c r="E4" s="864"/>
      <c r="F4" s="865"/>
    </row>
    <row r="5" spans="1:6" s="109" customFormat="1" ht="27" customHeight="1">
      <c r="A5" s="866" t="s">
        <v>134</v>
      </c>
      <c r="B5" s="902"/>
      <c r="C5" s="902"/>
      <c r="D5" s="902"/>
      <c r="E5" s="902"/>
      <c r="F5" s="903"/>
    </row>
    <row r="6" spans="1:6" s="109" customFormat="1" ht="14.25" customHeight="1">
      <c r="A6" s="857" t="s">
        <v>144</v>
      </c>
      <c r="B6" s="911"/>
      <c r="C6" s="911"/>
      <c r="D6" s="911"/>
      <c r="E6" s="911"/>
      <c r="F6" s="912"/>
    </row>
    <row r="7" spans="1:6" ht="47.25" customHeight="1">
      <c r="A7" s="916" t="s">
        <v>161</v>
      </c>
      <c r="B7" s="917"/>
      <c r="C7" s="917"/>
      <c r="D7" s="917"/>
      <c r="E7" s="917"/>
      <c r="F7" s="918"/>
    </row>
    <row r="8" spans="1:6" s="109" customFormat="1" ht="14.25" customHeight="1">
      <c r="A8" s="913" t="s">
        <v>162</v>
      </c>
      <c r="B8" s="914"/>
      <c r="C8" s="914"/>
      <c r="D8" s="914"/>
      <c r="E8" s="914"/>
      <c r="F8" s="915"/>
    </row>
    <row r="11" spans="1:6" s="3" customFormat="1" ht="17.25" thickBot="1">
      <c r="A11" s="4"/>
      <c r="B11" s="86" t="s">
        <v>21</v>
      </c>
      <c r="C11" s="5" t="s">
        <v>22</v>
      </c>
      <c r="D11" s="5" t="s">
        <v>23</v>
      </c>
      <c r="E11" s="5" t="s">
        <v>24</v>
      </c>
      <c r="F11" s="173" t="s">
        <v>25</v>
      </c>
    </row>
    <row r="12" spans="1:6" ht="17.25" thickTop="1"/>
    <row r="13" spans="1:6">
      <c r="A13" s="63" t="s">
        <v>348</v>
      </c>
      <c r="B13" s="66" t="s">
        <v>233</v>
      </c>
      <c r="C13" s="120" t="s">
        <v>63</v>
      </c>
      <c r="D13" s="168">
        <v>1</v>
      </c>
      <c r="E13" s="122">
        <v>0</v>
      </c>
      <c r="F13" s="174">
        <f>E13*D13</f>
        <v>0</v>
      </c>
    </row>
    <row r="14" spans="1:6">
      <c r="A14" s="63"/>
      <c r="B14" s="66" t="s">
        <v>235</v>
      </c>
      <c r="C14" s="120"/>
      <c r="D14" s="168"/>
      <c r="E14" s="122"/>
      <c r="F14" s="174"/>
    </row>
    <row r="15" spans="1:6" ht="191.25">
      <c r="A15" s="63"/>
      <c r="B15" s="66" t="s">
        <v>341</v>
      </c>
      <c r="C15" s="64"/>
      <c r="D15" s="64"/>
      <c r="E15" s="207"/>
      <c r="F15" s="187"/>
    </row>
    <row r="16" spans="1:6">
      <c r="A16" s="59"/>
      <c r="B16" s="168" t="s">
        <v>342</v>
      </c>
      <c r="C16" s="120"/>
      <c r="D16" s="168"/>
      <c r="E16" s="122"/>
      <c r="F16" s="174"/>
    </row>
    <row r="17" spans="1:6">
      <c r="A17" s="59"/>
      <c r="B17" s="168"/>
      <c r="C17" s="120"/>
      <c r="D17" s="168"/>
      <c r="E17" s="122"/>
      <c r="F17" s="174"/>
    </row>
    <row r="18" spans="1:6">
      <c r="B18" s="168"/>
      <c r="C18" s="120"/>
      <c r="D18" s="168"/>
      <c r="E18" s="122"/>
      <c r="F18" s="174"/>
    </row>
    <row r="19" spans="1:6">
      <c r="A19" s="63" t="s">
        <v>349</v>
      </c>
      <c r="B19" s="66" t="s">
        <v>233</v>
      </c>
      <c r="C19" s="120" t="s">
        <v>63</v>
      </c>
      <c r="D19" s="168">
        <v>1</v>
      </c>
      <c r="E19" s="122">
        <v>0</v>
      </c>
      <c r="F19" s="174">
        <f>E19*D19</f>
        <v>0</v>
      </c>
    </row>
    <row r="20" spans="1:6">
      <c r="A20" s="63"/>
      <c r="B20" s="168" t="s">
        <v>343</v>
      </c>
      <c r="C20" s="120"/>
      <c r="D20" s="168"/>
      <c r="E20" s="122"/>
      <c r="F20" s="174"/>
    </row>
    <row r="21" spans="1:6" ht="165.75">
      <c r="A21" s="63"/>
      <c r="B21" s="181" t="s">
        <v>345</v>
      </c>
      <c r="C21" s="120"/>
      <c r="D21" s="168"/>
      <c r="E21" s="122"/>
      <c r="F21" s="174"/>
    </row>
    <row r="22" spans="1:6">
      <c r="A22" s="59"/>
      <c r="B22" s="168" t="s">
        <v>344</v>
      </c>
      <c r="C22" s="120"/>
      <c r="D22" s="168"/>
      <c r="E22" s="122"/>
      <c r="F22" s="174"/>
    </row>
    <row r="23" spans="1:6">
      <c r="A23" s="59"/>
      <c r="B23" s="168"/>
      <c r="C23" s="120"/>
      <c r="D23" s="168"/>
      <c r="E23" s="122"/>
      <c r="F23" s="174"/>
    </row>
    <row r="24" spans="1:6">
      <c r="B24" s="168"/>
      <c r="C24" s="120"/>
      <c r="D24" s="168"/>
      <c r="E24" s="122"/>
      <c r="F24" s="174"/>
    </row>
    <row r="25" spans="1:6">
      <c r="A25" s="63" t="s">
        <v>350</v>
      </c>
      <c r="B25" s="66" t="s">
        <v>233</v>
      </c>
      <c r="C25" s="120" t="s">
        <v>63</v>
      </c>
      <c r="D25" s="168">
        <v>1</v>
      </c>
      <c r="E25" s="122">
        <v>0</v>
      </c>
      <c r="F25" s="174">
        <f>E25*D25</f>
        <v>0</v>
      </c>
    </row>
    <row r="26" spans="1:6">
      <c r="A26" s="63"/>
      <c r="B26" s="168" t="s">
        <v>234</v>
      </c>
      <c r="C26" s="120"/>
      <c r="D26" s="168"/>
      <c r="E26" s="122"/>
      <c r="F26" s="174"/>
    </row>
    <row r="27" spans="1:6" ht="140.25">
      <c r="A27" s="63"/>
      <c r="B27" s="181" t="s">
        <v>347</v>
      </c>
      <c r="C27" s="120"/>
      <c r="D27" s="168"/>
      <c r="E27" s="122"/>
      <c r="F27" s="174"/>
    </row>
    <row r="28" spans="1:6">
      <c r="A28" s="59"/>
      <c r="B28" s="168" t="s">
        <v>346</v>
      </c>
      <c r="C28" s="120"/>
      <c r="D28" s="168"/>
      <c r="E28" s="122"/>
      <c r="F28" s="174"/>
    </row>
    <row r="29" spans="1:6">
      <c r="A29" s="59"/>
      <c r="B29" s="168"/>
      <c r="C29" s="120"/>
      <c r="D29" s="168"/>
      <c r="E29" s="122"/>
      <c r="F29" s="174"/>
    </row>
    <row r="30" spans="1:6" s="11" customFormat="1" ht="13.5" thickBot="1">
      <c r="A30" s="72"/>
      <c r="B30" s="73"/>
      <c r="C30" s="60"/>
      <c r="D30" s="61"/>
      <c r="E30" s="62"/>
      <c r="F30" s="175"/>
    </row>
    <row r="31" spans="1:6" s="3" customFormat="1" ht="17.25" thickBot="1">
      <c r="A31" s="58"/>
      <c r="B31" s="144" t="s">
        <v>89</v>
      </c>
      <c r="C31" s="55"/>
      <c r="D31" s="56"/>
      <c r="E31" s="57"/>
      <c r="F31" s="176">
        <f>SUM(F13:F30)</f>
        <v>0</v>
      </c>
    </row>
    <row r="32" spans="1:6" ht="17.25" thickTop="1"/>
  </sheetData>
  <sheetProtection selectLockedCells="1" selectUnlockedCells="1"/>
  <mergeCells count="5">
    <mergeCell ref="A4:F4"/>
    <mergeCell ref="A5:F5"/>
    <mergeCell ref="A6:F6"/>
    <mergeCell ref="A8:F8"/>
    <mergeCell ref="A7:F7"/>
  </mergeCells>
  <pageMargins left="0.78740157480314965" right="0.39370078740157483" top="0.98425196850393704" bottom="0.98425196850393704" header="0.51181102362204722" footer="0.51181102362204722"/>
  <pageSetup paperSize="9" scale="32" firstPageNumber="0" orientation="portrait" horizontalDpi="300" verticalDpi="300" r:id="rId1"/>
  <headerFooter alignWithMargins="0">
    <oddHeader>&amp;L&amp;"Calibri,Krepko"&amp;9&amp;UKOTLOVNICA Z ZALOGOVNIKOM&amp;R&amp;9POPIS OBRTNIŠKIH DEL
B/3.0 STAVBNO POHIŠTVO</oddHeader>
    <oddFooter>&amp;R&amp;P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V18"/>
  <sheetViews>
    <sheetView view="pageBreakPreview" zoomScaleSheetLayoutView="100" workbookViewId="0">
      <selection activeCell="B1" sqref="B1"/>
    </sheetView>
  </sheetViews>
  <sheetFormatPr defaultRowHeight="16.5"/>
  <cols>
    <col min="1" max="1" width="7.140625" style="237" customWidth="1"/>
    <col min="2" max="2" width="39.42578125" style="235" customWidth="1"/>
    <col min="3" max="3" width="8.28515625" style="235" customWidth="1"/>
    <col min="4" max="4" width="10.42578125" style="235" customWidth="1"/>
    <col min="5" max="5" width="12.5703125" style="236" customWidth="1"/>
    <col min="6" max="6" width="12.42578125" style="236" customWidth="1"/>
    <col min="7" max="11" width="9.140625" style="237"/>
    <col min="12" max="12" width="7.140625" style="237" customWidth="1"/>
    <col min="13" max="16" width="9.140625" style="237"/>
    <col min="17" max="256" width="9.140625" style="235"/>
    <col min="257" max="16384" width="9.140625" style="1"/>
  </cols>
  <sheetData>
    <row r="1" spans="1:256">
      <c r="A1" s="233" t="s">
        <v>391</v>
      </c>
      <c r="B1" s="234" t="s">
        <v>383</v>
      </c>
    </row>
    <row r="2" spans="1:256">
      <c r="A2" s="233"/>
      <c r="B2" s="234"/>
    </row>
    <row r="3" spans="1:256" customFormat="1" ht="15">
      <c r="A3" s="48" t="s">
        <v>384</v>
      </c>
      <c r="B3" s="88"/>
      <c r="C3" s="49"/>
      <c r="D3" s="50"/>
      <c r="E3" s="238"/>
      <c r="F3" s="177"/>
      <c r="G3" s="239"/>
      <c r="H3" s="239"/>
      <c r="I3" s="239"/>
      <c r="J3" s="239"/>
      <c r="K3" s="239"/>
      <c r="L3" s="239"/>
      <c r="M3" s="239"/>
      <c r="N3" s="239"/>
      <c r="O3" s="239"/>
      <c r="P3" s="239"/>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40"/>
      <c r="AX3" s="240"/>
      <c r="AY3" s="240"/>
      <c r="AZ3" s="240"/>
      <c r="BA3" s="240"/>
      <c r="BB3" s="240"/>
      <c r="BC3" s="240"/>
      <c r="BD3" s="240"/>
      <c r="BE3" s="240"/>
      <c r="BF3" s="240"/>
      <c r="BG3" s="240"/>
      <c r="BH3" s="240"/>
      <c r="BI3" s="240"/>
      <c r="BJ3" s="240"/>
      <c r="BK3" s="240"/>
      <c r="BL3" s="240"/>
      <c r="BM3" s="240"/>
      <c r="BN3" s="240"/>
      <c r="BO3" s="240"/>
      <c r="BP3" s="240"/>
      <c r="BQ3" s="240"/>
      <c r="BR3" s="240"/>
      <c r="BS3" s="240"/>
      <c r="BT3" s="240"/>
      <c r="BU3" s="240"/>
      <c r="BV3" s="240"/>
      <c r="BW3" s="240"/>
      <c r="BX3" s="240"/>
      <c r="BY3" s="240"/>
      <c r="BZ3" s="240"/>
      <c r="CA3" s="240"/>
      <c r="CB3" s="240"/>
      <c r="CC3" s="240"/>
      <c r="CD3" s="240"/>
      <c r="CE3" s="240"/>
      <c r="CF3" s="240"/>
      <c r="CG3" s="240"/>
      <c r="CH3" s="240"/>
      <c r="CI3" s="240"/>
      <c r="CJ3" s="240"/>
      <c r="CK3" s="240"/>
      <c r="CL3" s="240"/>
      <c r="CM3" s="240"/>
      <c r="CN3" s="240"/>
      <c r="CO3" s="240"/>
      <c r="CP3" s="240"/>
      <c r="CQ3" s="240"/>
      <c r="CR3" s="240"/>
      <c r="CS3" s="240"/>
      <c r="CT3" s="240"/>
      <c r="CU3" s="240"/>
      <c r="CV3" s="240"/>
      <c r="CW3" s="240"/>
      <c r="CX3" s="240"/>
      <c r="CY3" s="240"/>
      <c r="CZ3" s="240"/>
      <c r="DA3" s="240"/>
      <c r="DB3" s="240"/>
      <c r="DC3" s="240"/>
      <c r="DD3" s="240"/>
      <c r="DE3" s="240"/>
      <c r="DF3" s="240"/>
      <c r="DG3" s="240"/>
      <c r="DH3" s="240"/>
      <c r="DI3" s="240"/>
      <c r="DJ3" s="240"/>
      <c r="DK3" s="240"/>
      <c r="DL3" s="240"/>
      <c r="DM3" s="240"/>
      <c r="DN3" s="240"/>
      <c r="DO3" s="240"/>
      <c r="DP3" s="240"/>
      <c r="DQ3" s="240"/>
      <c r="DR3" s="240"/>
      <c r="DS3" s="240"/>
      <c r="DT3" s="240"/>
      <c r="DU3" s="240"/>
      <c r="DV3" s="240"/>
      <c r="DW3" s="240"/>
      <c r="DX3" s="240"/>
      <c r="DY3" s="240"/>
      <c r="DZ3" s="240"/>
      <c r="EA3" s="240"/>
      <c r="EB3" s="240"/>
      <c r="EC3" s="240"/>
      <c r="ED3" s="240"/>
      <c r="EE3" s="240"/>
      <c r="EF3" s="240"/>
      <c r="EG3" s="240"/>
      <c r="EH3" s="240"/>
      <c r="EI3" s="240"/>
      <c r="EJ3" s="240"/>
      <c r="EK3" s="240"/>
      <c r="EL3" s="240"/>
      <c r="EM3" s="240"/>
      <c r="EN3" s="240"/>
      <c r="EO3" s="240"/>
      <c r="EP3" s="240"/>
      <c r="EQ3" s="240"/>
      <c r="ER3" s="240"/>
      <c r="ES3" s="240"/>
      <c r="ET3" s="240"/>
      <c r="EU3" s="240"/>
      <c r="EV3" s="240"/>
      <c r="EW3" s="240"/>
      <c r="EX3" s="240"/>
      <c r="EY3" s="240"/>
      <c r="EZ3" s="240"/>
      <c r="FA3" s="240"/>
      <c r="FB3" s="240"/>
      <c r="FC3" s="240"/>
      <c r="FD3" s="240"/>
      <c r="FE3" s="240"/>
      <c r="FF3" s="240"/>
      <c r="FG3" s="240"/>
      <c r="FH3" s="240"/>
      <c r="FI3" s="240"/>
      <c r="FJ3" s="240"/>
      <c r="FK3" s="240"/>
      <c r="FL3" s="240"/>
      <c r="FM3" s="240"/>
      <c r="FN3" s="240"/>
      <c r="FO3" s="240"/>
      <c r="FP3" s="240"/>
      <c r="FQ3" s="240"/>
      <c r="FR3" s="240"/>
      <c r="FS3" s="240"/>
      <c r="FT3" s="240"/>
      <c r="FU3" s="240"/>
      <c r="FV3" s="240"/>
      <c r="FW3" s="240"/>
      <c r="FX3" s="240"/>
      <c r="FY3" s="240"/>
      <c r="FZ3" s="240"/>
      <c r="GA3" s="240"/>
      <c r="GB3" s="240"/>
      <c r="GC3" s="240"/>
      <c r="GD3" s="240"/>
      <c r="GE3" s="240"/>
      <c r="GF3" s="240"/>
      <c r="GG3" s="240"/>
      <c r="GH3" s="240"/>
      <c r="GI3" s="240"/>
      <c r="GJ3" s="240"/>
      <c r="GK3" s="240"/>
      <c r="GL3" s="240"/>
      <c r="GM3" s="240"/>
      <c r="GN3" s="240"/>
      <c r="GO3" s="240"/>
      <c r="GP3" s="240"/>
      <c r="GQ3" s="240"/>
      <c r="GR3" s="240"/>
      <c r="GS3" s="240"/>
      <c r="GT3" s="240"/>
      <c r="GU3" s="240"/>
      <c r="GV3" s="240"/>
      <c r="GW3" s="240"/>
      <c r="GX3" s="240"/>
      <c r="GY3" s="240"/>
      <c r="GZ3" s="240"/>
      <c r="HA3" s="240"/>
      <c r="HB3" s="240"/>
      <c r="HC3" s="240"/>
      <c r="HD3" s="240"/>
      <c r="HE3" s="240"/>
      <c r="HF3" s="240"/>
      <c r="HG3" s="240"/>
      <c r="HH3" s="240"/>
      <c r="HI3" s="240"/>
      <c r="HJ3" s="240"/>
      <c r="HK3" s="240"/>
      <c r="HL3" s="240"/>
      <c r="HM3" s="240"/>
      <c r="HN3" s="240"/>
      <c r="HO3" s="240"/>
      <c r="HP3" s="240"/>
      <c r="HQ3" s="240"/>
      <c r="HR3" s="240"/>
      <c r="HS3" s="240"/>
      <c r="HT3" s="240"/>
      <c r="HU3" s="240"/>
      <c r="HV3" s="240"/>
      <c r="HW3" s="240"/>
      <c r="HX3" s="240"/>
      <c r="HY3" s="240"/>
      <c r="HZ3" s="240"/>
      <c r="IA3" s="240"/>
      <c r="IB3" s="240"/>
      <c r="IC3" s="240"/>
      <c r="ID3" s="240"/>
      <c r="IE3" s="240"/>
      <c r="IF3" s="240"/>
      <c r="IG3" s="240"/>
      <c r="IH3" s="240"/>
      <c r="II3" s="240"/>
      <c r="IJ3" s="240"/>
      <c r="IK3" s="240"/>
      <c r="IL3" s="240"/>
      <c r="IM3" s="240"/>
      <c r="IN3" s="240"/>
      <c r="IO3" s="240"/>
      <c r="IP3" s="240"/>
      <c r="IQ3" s="240"/>
      <c r="IR3" s="240"/>
      <c r="IS3" s="240"/>
      <c r="IT3" s="240"/>
      <c r="IU3" s="240"/>
      <c r="IV3" s="240"/>
    </row>
    <row r="4" spans="1:256" s="109" customFormat="1" ht="14.25" customHeight="1">
      <c r="A4" s="919" t="s">
        <v>385</v>
      </c>
      <c r="B4" s="920"/>
      <c r="C4" s="920"/>
      <c r="D4" s="920"/>
      <c r="E4" s="920"/>
      <c r="F4" s="921"/>
      <c r="G4" s="241"/>
      <c r="H4" s="241"/>
      <c r="I4" s="241"/>
      <c r="J4" s="241"/>
      <c r="K4" s="241"/>
      <c r="L4" s="241"/>
      <c r="M4" s="241"/>
      <c r="N4" s="241"/>
      <c r="O4" s="241"/>
      <c r="P4" s="241"/>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c r="GV4" s="242"/>
      <c r="GW4" s="242"/>
      <c r="GX4" s="242"/>
      <c r="GY4" s="242"/>
      <c r="GZ4" s="242"/>
      <c r="HA4" s="242"/>
      <c r="HB4" s="242"/>
      <c r="HC4" s="242"/>
      <c r="HD4" s="242"/>
      <c r="HE4" s="242"/>
      <c r="HF4" s="242"/>
      <c r="HG4" s="242"/>
      <c r="HH4" s="242"/>
      <c r="HI4" s="242"/>
      <c r="HJ4" s="242"/>
      <c r="HK4" s="242"/>
      <c r="HL4" s="242"/>
      <c r="HM4" s="242"/>
      <c r="HN4" s="242"/>
      <c r="HO4" s="242"/>
      <c r="HP4" s="242"/>
      <c r="HQ4" s="242"/>
      <c r="HR4" s="242"/>
      <c r="HS4" s="242"/>
      <c r="HT4" s="242"/>
      <c r="HU4" s="242"/>
      <c r="HV4" s="242"/>
      <c r="HW4" s="242"/>
      <c r="HX4" s="242"/>
      <c r="HY4" s="242"/>
      <c r="HZ4" s="242"/>
      <c r="IA4" s="242"/>
      <c r="IB4" s="242"/>
      <c r="IC4" s="242"/>
      <c r="ID4" s="242"/>
      <c r="IE4" s="242"/>
      <c r="IF4" s="242"/>
      <c r="IG4" s="242"/>
      <c r="IH4" s="242"/>
      <c r="II4" s="242"/>
      <c r="IJ4" s="242"/>
      <c r="IK4" s="242"/>
      <c r="IL4" s="242"/>
      <c r="IM4" s="242"/>
      <c r="IN4" s="242"/>
      <c r="IO4" s="242"/>
      <c r="IP4" s="242"/>
      <c r="IQ4" s="242"/>
      <c r="IR4" s="242"/>
      <c r="IS4" s="242"/>
      <c r="IT4" s="242"/>
      <c r="IU4" s="242"/>
      <c r="IV4" s="242"/>
    </row>
    <row r="5" spans="1:256" s="109" customFormat="1" ht="27" customHeight="1">
      <c r="A5" s="922" t="s">
        <v>386</v>
      </c>
      <c r="B5" s="923"/>
      <c r="C5" s="923"/>
      <c r="D5" s="923"/>
      <c r="E5" s="923"/>
      <c r="F5" s="924"/>
      <c r="G5" s="243"/>
      <c r="H5" s="243"/>
      <c r="I5" s="243"/>
      <c r="J5" s="243"/>
      <c r="K5" s="243"/>
      <c r="L5" s="243"/>
      <c r="M5" s="243"/>
      <c r="N5" s="243"/>
      <c r="O5" s="243"/>
      <c r="P5" s="243"/>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c r="IV5" s="244"/>
    </row>
    <row r="6" spans="1:256" s="109" customFormat="1" ht="14.25" customHeight="1">
      <c r="A6" s="925" t="s">
        <v>387</v>
      </c>
      <c r="B6" s="926"/>
      <c r="C6" s="926"/>
      <c r="D6" s="926"/>
      <c r="E6" s="926"/>
      <c r="F6" s="927"/>
      <c r="G6" s="243"/>
      <c r="H6" s="243"/>
      <c r="I6" s="243"/>
      <c r="J6" s="243"/>
      <c r="K6" s="243"/>
      <c r="L6" s="243"/>
      <c r="M6" s="243"/>
      <c r="N6" s="243"/>
      <c r="O6" s="243"/>
      <c r="P6" s="243"/>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c r="IV6" s="244"/>
    </row>
    <row r="7" spans="1:256" ht="47.25" customHeight="1">
      <c r="A7" s="925" t="s">
        <v>388</v>
      </c>
      <c r="B7" s="926"/>
      <c r="C7" s="926"/>
      <c r="D7" s="926"/>
      <c r="E7" s="926"/>
      <c r="F7" s="927"/>
      <c r="G7" s="243"/>
      <c r="H7" s="243"/>
      <c r="I7" s="243"/>
      <c r="J7" s="243"/>
      <c r="K7" s="243"/>
      <c r="L7" s="243"/>
      <c r="M7" s="243"/>
      <c r="N7" s="243"/>
      <c r="O7" s="243"/>
      <c r="P7" s="243"/>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row>
    <row r="8" spans="1:256" s="109" customFormat="1" ht="14.25" customHeight="1">
      <c r="A8" s="928" t="s">
        <v>389</v>
      </c>
      <c r="B8" s="929"/>
      <c r="C8" s="929"/>
      <c r="D8" s="929"/>
      <c r="E8" s="929"/>
      <c r="F8" s="930"/>
      <c r="G8" s="243"/>
      <c r="H8" s="243"/>
      <c r="I8" s="243"/>
      <c r="J8" s="243"/>
      <c r="K8" s="243"/>
      <c r="L8" s="243"/>
      <c r="M8" s="243"/>
      <c r="N8" s="243"/>
      <c r="O8" s="243"/>
      <c r="P8" s="243"/>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c r="IV8" s="244"/>
    </row>
    <row r="9" spans="1:256">
      <c r="A9" s="233"/>
      <c r="B9" s="234"/>
    </row>
    <row r="11" spans="1:256" s="3" customFormat="1" ht="17.25" thickBot="1">
      <c r="A11" s="245"/>
      <c r="B11" s="246" t="s">
        <v>21</v>
      </c>
      <c r="C11" s="247" t="s">
        <v>22</v>
      </c>
      <c r="D11" s="247" t="s">
        <v>23</v>
      </c>
      <c r="E11" s="248" t="s">
        <v>24</v>
      </c>
      <c r="F11" s="248" t="s">
        <v>25</v>
      </c>
      <c r="G11" s="233"/>
      <c r="H11" s="233"/>
      <c r="I11" s="233"/>
      <c r="J11" s="233"/>
      <c r="K11" s="233"/>
      <c r="L11" s="233"/>
      <c r="M11" s="233"/>
      <c r="N11" s="233"/>
      <c r="O11" s="233"/>
      <c r="P11" s="233"/>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34"/>
      <c r="AX11" s="234"/>
      <c r="AY11" s="234"/>
      <c r="AZ11" s="234"/>
      <c r="BA11" s="234"/>
      <c r="BB11" s="234"/>
      <c r="BC11" s="234"/>
      <c r="BD11" s="234"/>
      <c r="BE11" s="234"/>
      <c r="BF11" s="234"/>
      <c r="BG11" s="234"/>
      <c r="BH11" s="234"/>
      <c r="BI11" s="234"/>
      <c r="BJ11" s="234"/>
      <c r="BK11" s="234"/>
      <c r="BL11" s="234"/>
      <c r="BM11" s="234"/>
      <c r="BN11" s="234"/>
      <c r="BO11" s="234"/>
      <c r="BP11" s="234"/>
      <c r="BQ11" s="234"/>
      <c r="BR11" s="234"/>
      <c r="BS11" s="234"/>
      <c r="BT11" s="234"/>
      <c r="BU11" s="234"/>
      <c r="BV11" s="234"/>
      <c r="BW11" s="234"/>
      <c r="BX11" s="234"/>
      <c r="BY11" s="234"/>
      <c r="BZ11" s="234"/>
      <c r="CA11" s="234"/>
      <c r="CB11" s="234"/>
      <c r="CC11" s="234"/>
      <c r="CD11" s="234"/>
      <c r="CE11" s="234"/>
      <c r="CF11" s="234"/>
      <c r="CG11" s="234"/>
      <c r="CH11" s="234"/>
      <c r="CI11" s="234"/>
      <c r="CJ11" s="234"/>
      <c r="CK11" s="234"/>
      <c r="CL11" s="234"/>
      <c r="CM11" s="234"/>
      <c r="CN11" s="234"/>
      <c r="CO11" s="234"/>
      <c r="CP11" s="234"/>
      <c r="CQ11" s="234"/>
      <c r="CR11" s="234"/>
      <c r="CS11" s="234"/>
      <c r="CT11" s="234"/>
      <c r="CU11" s="234"/>
      <c r="CV11" s="234"/>
      <c r="CW11" s="234"/>
      <c r="CX11" s="234"/>
      <c r="CY11" s="234"/>
      <c r="CZ11" s="234"/>
      <c r="DA11" s="234"/>
      <c r="DB11" s="234"/>
      <c r="DC11" s="234"/>
      <c r="DD11" s="234"/>
      <c r="DE11" s="234"/>
      <c r="DF11" s="234"/>
      <c r="DG11" s="234"/>
      <c r="DH11" s="234"/>
      <c r="DI11" s="234"/>
      <c r="DJ11" s="234"/>
      <c r="DK11" s="234"/>
      <c r="DL11" s="234"/>
      <c r="DM11" s="234"/>
      <c r="DN11" s="234"/>
      <c r="DO11" s="234"/>
      <c r="DP11" s="234"/>
      <c r="DQ11" s="234"/>
      <c r="DR11" s="234"/>
      <c r="DS11" s="234"/>
      <c r="DT11" s="234"/>
      <c r="DU11" s="234"/>
      <c r="DV11" s="234"/>
      <c r="DW11" s="234"/>
      <c r="DX11" s="234"/>
      <c r="DY11" s="234"/>
      <c r="DZ11" s="234"/>
      <c r="EA11" s="234"/>
      <c r="EB11" s="234"/>
      <c r="EC11" s="234"/>
      <c r="ED11" s="234"/>
      <c r="EE11" s="234"/>
      <c r="EF11" s="234"/>
      <c r="EG11" s="234"/>
      <c r="EH11" s="234"/>
      <c r="EI11" s="234"/>
      <c r="EJ11" s="234"/>
      <c r="EK11" s="234"/>
      <c r="EL11" s="234"/>
      <c r="EM11" s="234"/>
      <c r="EN11" s="234"/>
      <c r="EO11" s="234"/>
      <c r="EP11" s="234"/>
      <c r="EQ11" s="234"/>
      <c r="ER11" s="234"/>
      <c r="ES11" s="234"/>
      <c r="ET11" s="234"/>
      <c r="EU11" s="234"/>
      <c r="EV11" s="234"/>
      <c r="EW11" s="234"/>
      <c r="EX11" s="234"/>
      <c r="EY11" s="234"/>
      <c r="EZ11" s="234"/>
      <c r="FA11" s="234"/>
      <c r="FB11" s="234"/>
      <c r="FC11" s="234"/>
      <c r="FD11" s="234"/>
      <c r="FE11" s="234"/>
      <c r="FF11" s="234"/>
      <c r="FG11" s="234"/>
      <c r="FH11" s="234"/>
      <c r="FI11" s="234"/>
      <c r="FJ11" s="234"/>
      <c r="FK11" s="234"/>
      <c r="FL11" s="234"/>
      <c r="FM11" s="234"/>
      <c r="FN11" s="234"/>
      <c r="FO11" s="234"/>
      <c r="FP11" s="234"/>
      <c r="FQ11" s="234"/>
      <c r="FR11" s="234"/>
      <c r="FS11" s="234"/>
      <c r="FT11" s="234"/>
      <c r="FU11" s="234"/>
      <c r="FV11" s="234"/>
      <c r="FW11" s="234"/>
      <c r="FX11" s="234"/>
      <c r="FY11" s="234"/>
      <c r="FZ11" s="234"/>
      <c r="GA11" s="234"/>
      <c r="GB11" s="234"/>
      <c r="GC11" s="234"/>
      <c r="GD11" s="234"/>
      <c r="GE11" s="234"/>
      <c r="GF11" s="234"/>
      <c r="GG11" s="234"/>
      <c r="GH11" s="234"/>
      <c r="GI11" s="234"/>
      <c r="GJ11" s="234"/>
      <c r="GK11" s="234"/>
      <c r="GL11" s="234"/>
      <c r="GM11" s="234"/>
      <c r="GN11" s="234"/>
      <c r="GO11" s="234"/>
      <c r="GP11" s="234"/>
      <c r="GQ11" s="234"/>
      <c r="GR11" s="234"/>
      <c r="GS11" s="234"/>
      <c r="GT11" s="234"/>
      <c r="GU11" s="234"/>
      <c r="GV11" s="234"/>
      <c r="GW11" s="234"/>
      <c r="GX11" s="234"/>
      <c r="GY11" s="234"/>
      <c r="GZ11" s="234"/>
      <c r="HA11" s="234"/>
      <c r="HB11" s="234"/>
      <c r="HC11" s="234"/>
      <c r="HD11" s="234"/>
      <c r="HE11" s="234"/>
      <c r="HF11" s="234"/>
      <c r="HG11" s="234"/>
      <c r="HH11" s="234"/>
      <c r="HI11" s="234"/>
      <c r="HJ11" s="234"/>
      <c r="HK11" s="234"/>
      <c r="HL11" s="234"/>
      <c r="HM11" s="234"/>
      <c r="HN11" s="234"/>
      <c r="HO11" s="234"/>
      <c r="HP11" s="234"/>
      <c r="HQ11" s="234"/>
      <c r="HR11" s="234"/>
      <c r="HS11" s="234"/>
      <c r="HT11" s="234"/>
      <c r="HU11" s="234"/>
      <c r="HV11" s="234"/>
      <c r="HW11" s="234"/>
      <c r="HX11" s="234"/>
      <c r="HY11" s="234"/>
      <c r="HZ11" s="234"/>
      <c r="IA11" s="234"/>
      <c r="IB11" s="234"/>
      <c r="IC11" s="234"/>
      <c r="ID11" s="234"/>
      <c r="IE11" s="234"/>
      <c r="IF11" s="234"/>
      <c r="IG11" s="234"/>
      <c r="IH11" s="234"/>
      <c r="II11" s="234"/>
      <c r="IJ11" s="234"/>
      <c r="IK11" s="234"/>
      <c r="IL11" s="234"/>
      <c r="IM11" s="234"/>
      <c r="IN11" s="234"/>
      <c r="IO11" s="234"/>
      <c r="IP11" s="234"/>
      <c r="IQ11" s="234"/>
      <c r="IR11" s="234"/>
      <c r="IS11" s="234"/>
      <c r="IT11" s="234"/>
      <c r="IU11" s="234"/>
      <c r="IV11" s="234"/>
    </row>
    <row r="12" spans="1:256" ht="17.25" thickTop="1"/>
    <row r="13" spans="1:256" ht="51">
      <c r="A13" s="249" t="s">
        <v>392</v>
      </c>
      <c r="B13" s="250" t="s">
        <v>395</v>
      </c>
      <c r="C13" s="251" t="s">
        <v>37</v>
      </c>
      <c r="D13" s="252">
        <v>59</v>
      </c>
      <c r="E13" s="253">
        <v>0</v>
      </c>
      <c r="F13" s="253">
        <f>E13*D13</f>
        <v>0</v>
      </c>
      <c r="G13" s="254"/>
    </row>
    <row r="15" spans="1:256" ht="63.75">
      <c r="A15" s="249" t="s">
        <v>393</v>
      </c>
      <c r="B15" s="250" t="s">
        <v>394</v>
      </c>
      <c r="C15" s="251" t="s">
        <v>37</v>
      </c>
      <c r="D15" s="252">
        <v>122.9</v>
      </c>
      <c r="E15" s="253">
        <v>0</v>
      </c>
      <c r="F15" s="253">
        <f>E15*D15</f>
        <v>0</v>
      </c>
      <c r="G15" s="254"/>
      <c r="I15" s="255"/>
      <c r="J15" s="255"/>
      <c r="K15" s="255"/>
      <c r="L15" s="255"/>
      <c r="M15" s="255"/>
      <c r="N15" s="255"/>
      <c r="O15" s="255"/>
      <c r="P15" s="255"/>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c r="CC15" s="256"/>
      <c r="CD15" s="256"/>
      <c r="CE15" s="256"/>
      <c r="CF15" s="256"/>
      <c r="CG15" s="256"/>
      <c r="CH15" s="256"/>
      <c r="CI15" s="256"/>
      <c r="CJ15" s="256"/>
      <c r="CK15" s="256"/>
      <c r="CL15" s="256"/>
      <c r="CM15" s="256"/>
      <c r="CN15" s="256"/>
      <c r="CO15" s="256"/>
      <c r="CP15" s="256"/>
      <c r="CQ15" s="256"/>
      <c r="CR15" s="256"/>
      <c r="CS15" s="256"/>
      <c r="CT15" s="256"/>
      <c r="CU15" s="256"/>
      <c r="CV15" s="256"/>
      <c r="CW15" s="256"/>
      <c r="CX15" s="256"/>
      <c r="CY15" s="256"/>
      <c r="CZ15" s="256"/>
      <c r="DA15" s="256"/>
      <c r="DB15" s="256"/>
      <c r="DC15" s="256"/>
      <c r="DD15" s="256"/>
      <c r="DE15" s="256"/>
      <c r="DF15" s="256"/>
      <c r="DG15" s="256"/>
      <c r="DH15" s="256"/>
      <c r="DI15" s="256"/>
      <c r="DJ15" s="256"/>
      <c r="DK15" s="256"/>
      <c r="DL15" s="256"/>
      <c r="DM15" s="256"/>
      <c r="DN15" s="256"/>
      <c r="DO15" s="256"/>
      <c r="DP15" s="256"/>
      <c r="DQ15" s="256"/>
      <c r="DR15" s="256"/>
      <c r="DS15" s="256"/>
      <c r="DT15" s="256"/>
      <c r="DU15" s="256"/>
      <c r="DV15" s="256"/>
      <c r="DW15" s="256"/>
      <c r="DX15" s="256"/>
      <c r="DY15" s="256"/>
      <c r="DZ15" s="256"/>
      <c r="EA15" s="256"/>
      <c r="EB15" s="256"/>
      <c r="EC15" s="256"/>
      <c r="ED15" s="256"/>
      <c r="EE15" s="256"/>
      <c r="EF15" s="256"/>
      <c r="EG15" s="256"/>
      <c r="EH15" s="256"/>
      <c r="EI15" s="256"/>
      <c r="EJ15" s="256"/>
      <c r="EK15" s="256"/>
      <c r="EL15" s="256"/>
      <c r="EM15" s="256"/>
      <c r="EN15" s="256"/>
      <c r="EO15" s="256"/>
      <c r="EP15" s="256"/>
      <c r="EQ15" s="256"/>
      <c r="ER15" s="256"/>
      <c r="ES15" s="256"/>
      <c r="ET15" s="256"/>
      <c r="EU15" s="256"/>
      <c r="EV15" s="256"/>
      <c r="EW15" s="256"/>
      <c r="EX15" s="256"/>
      <c r="EY15" s="256"/>
      <c r="EZ15" s="256"/>
      <c r="FA15" s="256"/>
      <c r="FB15" s="256"/>
      <c r="FC15" s="256"/>
      <c r="FD15" s="256"/>
      <c r="FE15" s="256"/>
      <c r="FF15" s="256"/>
      <c r="FG15" s="256"/>
      <c r="FH15" s="256"/>
      <c r="FI15" s="256"/>
      <c r="FJ15" s="256"/>
      <c r="FK15" s="256"/>
      <c r="FL15" s="256"/>
      <c r="FM15" s="256"/>
      <c r="FN15" s="256"/>
      <c r="FO15" s="256"/>
      <c r="FP15" s="256"/>
      <c r="FQ15" s="256"/>
      <c r="FR15" s="256"/>
      <c r="FS15" s="256"/>
      <c r="FT15" s="256"/>
      <c r="FU15" s="256"/>
      <c r="FV15" s="256"/>
      <c r="FW15" s="256"/>
      <c r="FX15" s="256"/>
      <c r="FY15" s="256"/>
      <c r="FZ15" s="256"/>
      <c r="GA15" s="256"/>
      <c r="GB15" s="256"/>
      <c r="GC15" s="256"/>
      <c r="GD15" s="256"/>
      <c r="GE15" s="256"/>
      <c r="GF15" s="256"/>
      <c r="GG15" s="256"/>
      <c r="GH15" s="256"/>
      <c r="GI15" s="256"/>
      <c r="GJ15" s="256"/>
      <c r="GK15" s="256"/>
      <c r="GL15" s="256"/>
      <c r="GM15" s="256"/>
      <c r="GN15" s="256"/>
      <c r="GO15" s="256"/>
      <c r="GP15" s="256"/>
      <c r="GQ15" s="256"/>
      <c r="GR15" s="256"/>
      <c r="GS15" s="256"/>
      <c r="GT15" s="256"/>
      <c r="GU15" s="256"/>
      <c r="GV15" s="256"/>
      <c r="GW15" s="256"/>
      <c r="GX15" s="256"/>
      <c r="GY15" s="256"/>
      <c r="GZ15" s="256"/>
      <c r="HA15" s="256"/>
      <c r="HB15" s="256"/>
      <c r="HC15" s="256"/>
      <c r="HD15" s="256"/>
      <c r="HE15" s="256"/>
      <c r="HF15" s="256"/>
      <c r="HG15" s="256"/>
      <c r="HH15" s="256"/>
      <c r="HI15" s="256"/>
      <c r="HJ15" s="256"/>
      <c r="HK15" s="256"/>
      <c r="HL15" s="256"/>
      <c r="HM15" s="256"/>
      <c r="HN15" s="256"/>
      <c r="HO15" s="256"/>
      <c r="HP15" s="256"/>
      <c r="HQ15" s="256"/>
      <c r="HR15" s="256"/>
      <c r="HS15" s="256"/>
      <c r="HT15" s="256"/>
      <c r="HU15" s="256"/>
      <c r="HV15" s="256"/>
      <c r="HW15" s="256"/>
      <c r="HX15" s="256"/>
      <c r="HY15" s="256"/>
      <c r="HZ15" s="256"/>
      <c r="IA15" s="256"/>
      <c r="IB15" s="256"/>
      <c r="IC15" s="256"/>
      <c r="ID15" s="256"/>
      <c r="IE15" s="256"/>
      <c r="IF15" s="256"/>
      <c r="IG15" s="256"/>
      <c r="IH15" s="256"/>
      <c r="II15" s="256"/>
      <c r="IJ15" s="256"/>
      <c r="IK15" s="256"/>
      <c r="IL15" s="256"/>
      <c r="IM15" s="256"/>
      <c r="IN15" s="256"/>
      <c r="IO15" s="256"/>
      <c r="IP15" s="256"/>
      <c r="IQ15" s="256"/>
      <c r="IR15" s="256"/>
      <c r="IS15" s="256"/>
      <c r="IT15" s="256"/>
      <c r="IU15" s="256"/>
      <c r="IV15" s="256"/>
    </row>
    <row r="16" spans="1:256" s="11" customFormat="1" ht="17.25" thickBot="1">
      <c r="A16" s="257"/>
      <c r="B16" s="258"/>
      <c r="C16" s="259"/>
      <c r="D16" s="260"/>
      <c r="E16" s="261"/>
      <c r="F16" s="261"/>
      <c r="G16" s="237"/>
      <c r="H16" s="237"/>
      <c r="I16" s="237"/>
      <c r="J16" s="237"/>
      <c r="K16" s="237"/>
      <c r="L16" s="237"/>
      <c r="M16" s="237"/>
      <c r="N16" s="237"/>
      <c r="O16" s="237"/>
      <c r="P16" s="237"/>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c r="FU16" s="235"/>
      <c r="FV16" s="235"/>
      <c r="FW16" s="235"/>
      <c r="FX16" s="235"/>
      <c r="FY16" s="235"/>
      <c r="FZ16" s="235"/>
      <c r="GA16" s="235"/>
      <c r="GB16" s="235"/>
      <c r="GC16" s="235"/>
      <c r="GD16" s="235"/>
      <c r="GE16" s="235"/>
      <c r="GF16" s="235"/>
      <c r="GG16" s="235"/>
      <c r="GH16" s="235"/>
      <c r="GI16" s="235"/>
      <c r="GJ16" s="235"/>
      <c r="GK16" s="235"/>
      <c r="GL16" s="235"/>
      <c r="GM16" s="235"/>
      <c r="GN16" s="235"/>
      <c r="GO16" s="235"/>
      <c r="GP16" s="235"/>
      <c r="GQ16" s="235"/>
      <c r="GR16" s="235"/>
      <c r="GS16" s="235"/>
      <c r="GT16" s="235"/>
      <c r="GU16" s="235"/>
      <c r="GV16" s="235"/>
      <c r="GW16" s="235"/>
      <c r="GX16" s="235"/>
      <c r="GY16" s="235"/>
      <c r="GZ16" s="235"/>
      <c r="HA16" s="235"/>
      <c r="HB16" s="235"/>
      <c r="HC16" s="235"/>
      <c r="HD16" s="235"/>
      <c r="HE16" s="235"/>
      <c r="HF16" s="235"/>
      <c r="HG16" s="235"/>
      <c r="HH16" s="235"/>
      <c r="HI16" s="235"/>
      <c r="HJ16" s="235"/>
      <c r="HK16" s="235"/>
      <c r="HL16" s="235"/>
      <c r="HM16" s="235"/>
      <c r="HN16" s="235"/>
      <c r="HO16" s="235"/>
      <c r="HP16" s="235"/>
      <c r="HQ16" s="235"/>
      <c r="HR16" s="235"/>
      <c r="HS16" s="235"/>
      <c r="HT16" s="235"/>
      <c r="HU16" s="235"/>
      <c r="HV16" s="235"/>
      <c r="HW16" s="235"/>
      <c r="HX16" s="235"/>
      <c r="HY16" s="235"/>
      <c r="HZ16" s="235"/>
      <c r="IA16" s="235"/>
      <c r="IB16" s="235"/>
      <c r="IC16" s="235"/>
      <c r="ID16" s="235"/>
      <c r="IE16" s="235"/>
      <c r="IF16" s="235"/>
      <c r="IG16" s="235"/>
      <c r="IH16" s="235"/>
      <c r="II16" s="235"/>
      <c r="IJ16" s="235"/>
      <c r="IK16" s="235"/>
      <c r="IL16" s="235"/>
      <c r="IM16" s="235"/>
      <c r="IN16" s="235"/>
      <c r="IO16" s="235"/>
      <c r="IP16" s="235"/>
      <c r="IQ16" s="235"/>
      <c r="IR16" s="235"/>
      <c r="IS16" s="235"/>
      <c r="IT16" s="235"/>
      <c r="IU16" s="235"/>
      <c r="IV16" s="235"/>
    </row>
    <row r="17" spans="1:256" s="3" customFormat="1" ht="17.25" thickBot="1">
      <c r="A17" s="262"/>
      <c r="B17" s="263" t="s">
        <v>390</v>
      </c>
      <c r="C17" s="264"/>
      <c r="D17" s="265"/>
      <c r="E17" s="266"/>
      <c r="F17" s="266">
        <f>SUM(F12:F16)</f>
        <v>0</v>
      </c>
      <c r="G17" s="233"/>
      <c r="H17" s="233"/>
      <c r="I17" s="233"/>
      <c r="J17" s="233"/>
      <c r="K17" s="233"/>
      <c r="L17" s="233"/>
      <c r="M17" s="233"/>
      <c r="N17" s="233"/>
      <c r="O17" s="233"/>
      <c r="P17" s="233"/>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c r="AW17" s="234"/>
      <c r="AX17" s="234"/>
      <c r="AY17" s="234"/>
      <c r="AZ17" s="234"/>
      <c r="BA17" s="234"/>
      <c r="BB17" s="234"/>
      <c r="BC17" s="234"/>
      <c r="BD17" s="234"/>
      <c r="BE17" s="234"/>
      <c r="BF17" s="234"/>
      <c r="BG17" s="234"/>
      <c r="BH17" s="234"/>
      <c r="BI17" s="234"/>
      <c r="BJ17" s="234"/>
      <c r="BK17" s="234"/>
      <c r="BL17" s="234"/>
      <c r="BM17" s="234"/>
      <c r="BN17" s="234"/>
      <c r="BO17" s="234"/>
      <c r="BP17" s="234"/>
      <c r="BQ17" s="234"/>
      <c r="BR17" s="234"/>
      <c r="BS17" s="234"/>
      <c r="BT17" s="234"/>
      <c r="BU17" s="234"/>
      <c r="BV17" s="234"/>
      <c r="BW17" s="234"/>
      <c r="BX17" s="234"/>
      <c r="BY17" s="234"/>
      <c r="BZ17" s="234"/>
      <c r="CA17" s="234"/>
      <c r="CB17" s="234"/>
      <c r="CC17" s="234"/>
      <c r="CD17" s="234"/>
      <c r="CE17" s="234"/>
      <c r="CF17" s="234"/>
      <c r="CG17" s="234"/>
      <c r="CH17" s="234"/>
      <c r="CI17" s="234"/>
      <c r="CJ17" s="234"/>
      <c r="CK17" s="234"/>
      <c r="CL17" s="234"/>
      <c r="CM17" s="234"/>
      <c r="CN17" s="234"/>
      <c r="CO17" s="234"/>
      <c r="CP17" s="234"/>
      <c r="CQ17" s="234"/>
      <c r="CR17" s="234"/>
      <c r="CS17" s="234"/>
      <c r="CT17" s="234"/>
      <c r="CU17" s="234"/>
      <c r="CV17" s="234"/>
      <c r="CW17" s="234"/>
      <c r="CX17" s="234"/>
      <c r="CY17" s="234"/>
      <c r="CZ17" s="234"/>
      <c r="DA17" s="234"/>
      <c r="DB17" s="234"/>
      <c r="DC17" s="234"/>
      <c r="DD17" s="234"/>
      <c r="DE17" s="234"/>
      <c r="DF17" s="234"/>
      <c r="DG17" s="234"/>
      <c r="DH17" s="234"/>
      <c r="DI17" s="234"/>
      <c r="DJ17" s="234"/>
      <c r="DK17" s="234"/>
      <c r="DL17" s="234"/>
      <c r="DM17" s="234"/>
      <c r="DN17" s="234"/>
      <c r="DO17" s="234"/>
      <c r="DP17" s="234"/>
      <c r="DQ17" s="234"/>
      <c r="DR17" s="234"/>
      <c r="DS17" s="234"/>
      <c r="DT17" s="234"/>
      <c r="DU17" s="234"/>
      <c r="DV17" s="234"/>
      <c r="DW17" s="234"/>
      <c r="DX17" s="234"/>
      <c r="DY17" s="234"/>
      <c r="DZ17" s="234"/>
      <c r="EA17" s="234"/>
      <c r="EB17" s="234"/>
      <c r="EC17" s="234"/>
      <c r="ED17" s="234"/>
      <c r="EE17" s="234"/>
      <c r="EF17" s="234"/>
      <c r="EG17" s="234"/>
      <c r="EH17" s="234"/>
      <c r="EI17" s="234"/>
      <c r="EJ17" s="234"/>
      <c r="EK17" s="234"/>
      <c r="EL17" s="234"/>
      <c r="EM17" s="234"/>
      <c r="EN17" s="234"/>
      <c r="EO17" s="234"/>
      <c r="EP17" s="234"/>
      <c r="EQ17" s="234"/>
      <c r="ER17" s="234"/>
      <c r="ES17" s="234"/>
      <c r="ET17" s="234"/>
      <c r="EU17" s="234"/>
      <c r="EV17" s="234"/>
      <c r="EW17" s="234"/>
      <c r="EX17" s="234"/>
      <c r="EY17" s="234"/>
      <c r="EZ17" s="234"/>
      <c r="FA17" s="234"/>
      <c r="FB17" s="234"/>
      <c r="FC17" s="234"/>
      <c r="FD17" s="234"/>
      <c r="FE17" s="234"/>
      <c r="FF17" s="234"/>
      <c r="FG17" s="234"/>
      <c r="FH17" s="234"/>
      <c r="FI17" s="234"/>
      <c r="FJ17" s="234"/>
      <c r="FK17" s="234"/>
      <c r="FL17" s="234"/>
      <c r="FM17" s="234"/>
      <c r="FN17" s="234"/>
      <c r="FO17" s="234"/>
      <c r="FP17" s="234"/>
      <c r="FQ17" s="234"/>
      <c r="FR17" s="234"/>
      <c r="FS17" s="234"/>
      <c r="FT17" s="234"/>
      <c r="FU17" s="234"/>
      <c r="FV17" s="234"/>
      <c r="FW17" s="234"/>
      <c r="FX17" s="234"/>
      <c r="FY17" s="234"/>
      <c r="FZ17" s="234"/>
      <c r="GA17" s="234"/>
      <c r="GB17" s="234"/>
      <c r="GC17" s="234"/>
      <c r="GD17" s="234"/>
      <c r="GE17" s="234"/>
      <c r="GF17" s="234"/>
      <c r="GG17" s="234"/>
      <c r="GH17" s="234"/>
      <c r="GI17" s="234"/>
      <c r="GJ17" s="234"/>
      <c r="GK17" s="234"/>
      <c r="GL17" s="234"/>
      <c r="GM17" s="234"/>
      <c r="GN17" s="234"/>
      <c r="GO17" s="234"/>
      <c r="GP17" s="234"/>
      <c r="GQ17" s="234"/>
      <c r="GR17" s="234"/>
      <c r="GS17" s="234"/>
      <c r="GT17" s="234"/>
      <c r="GU17" s="234"/>
      <c r="GV17" s="234"/>
      <c r="GW17" s="234"/>
      <c r="GX17" s="234"/>
      <c r="GY17" s="234"/>
      <c r="GZ17" s="234"/>
      <c r="HA17" s="234"/>
      <c r="HB17" s="234"/>
      <c r="HC17" s="234"/>
      <c r="HD17" s="234"/>
      <c r="HE17" s="234"/>
      <c r="HF17" s="234"/>
      <c r="HG17" s="234"/>
      <c r="HH17" s="234"/>
      <c r="HI17" s="234"/>
      <c r="HJ17" s="234"/>
      <c r="HK17" s="234"/>
      <c r="HL17" s="234"/>
      <c r="HM17" s="234"/>
      <c r="HN17" s="234"/>
      <c r="HO17" s="234"/>
      <c r="HP17" s="234"/>
      <c r="HQ17" s="234"/>
      <c r="HR17" s="234"/>
      <c r="HS17" s="234"/>
      <c r="HT17" s="234"/>
      <c r="HU17" s="234"/>
      <c r="HV17" s="234"/>
      <c r="HW17" s="234"/>
      <c r="HX17" s="234"/>
      <c r="HY17" s="234"/>
      <c r="HZ17" s="234"/>
      <c r="IA17" s="234"/>
      <c r="IB17" s="234"/>
      <c r="IC17" s="234"/>
      <c r="ID17" s="234"/>
      <c r="IE17" s="234"/>
      <c r="IF17" s="234"/>
      <c r="IG17" s="234"/>
      <c r="IH17" s="234"/>
      <c r="II17" s="234"/>
      <c r="IJ17" s="234"/>
      <c r="IK17" s="234"/>
      <c r="IL17" s="234"/>
      <c r="IM17" s="234"/>
      <c r="IN17" s="234"/>
      <c r="IO17" s="234"/>
      <c r="IP17" s="234"/>
      <c r="IQ17" s="234"/>
      <c r="IR17" s="234"/>
      <c r="IS17" s="234"/>
      <c r="IT17" s="234"/>
      <c r="IU17" s="234"/>
      <c r="IV17" s="234"/>
    </row>
    <row r="18" spans="1:256" ht="17.2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32" firstPageNumber="0" orientation="portrait" horizontalDpi="300" verticalDpi="300" r:id="rId1"/>
  <headerFooter alignWithMargins="0">
    <oddHeader>&amp;L&amp;"Calibri,Krepko"&amp;9&amp;UKOTLOVNICA Z ZALOGOVNIKOM&amp;R&amp;9POPIS OBRTNIŠKIH DEL
B/4.0 SLIKOPLESKARSKA DELA</oddHeader>
    <oddFooter>&amp;R&amp;P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V8"/>
  <sheetViews>
    <sheetView view="pageBreakPreview" zoomScaleSheetLayoutView="100" workbookViewId="0">
      <selection activeCell="B1" sqref="B1"/>
    </sheetView>
  </sheetViews>
  <sheetFormatPr defaultRowHeight="16.5"/>
  <cols>
    <col min="1" max="1" width="7.140625" style="237" customWidth="1"/>
    <col min="2" max="2" width="39.42578125" style="235" customWidth="1"/>
    <col min="3" max="3" width="8.28515625" style="235" customWidth="1"/>
    <col min="4" max="4" width="10.42578125" style="235" customWidth="1"/>
    <col min="5" max="5" width="12.5703125" style="236" customWidth="1"/>
    <col min="6" max="6" width="12.42578125" style="236" customWidth="1"/>
    <col min="7" max="11" width="9.140625" style="237"/>
    <col min="12" max="12" width="7.140625" style="237" customWidth="1"/>
    <col min="13" max="16" width="9.140625" style="237"/>
    <col min="17" max="256" width="9.140625" style="235"/>
    <col min="257" max="16384" width="9.140625" style="1"/>
  </cols>
  <sheetData>
    <row r="1" spans="1:256">
      <c r="A1" s="233" t="s">
        <v>400</v>
      </c>
      <c r="B1" s="234" t="s">
        <v>398</v>
      </c>
      <c r="H1" s="235"/>
      <c r="I1" s="235"/>
      <c r="J1" s="235"/>
      <c r="K1" s="235"/>
      <c r="L1" s="235"/>
      <c r="M1" s="235"/>
      <c r="N1" s="235"/>
      <c r="O1" s="235"/>
      <c r="P1" s="235"/>
    </row>
    <row r="2" spans="1:256" s="109" customFormat="1">
      <c r="A2" s="267"/>
      <c r="B2" s="235"/>
      <c r="C2" s="235"/>
      <c r="D2" s="235"/>
      <c r="E2" s="236"/>
      <c r="F2" s="236"/>
      <c r="G2" s="237"/>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c r="HN2" s="235"/>
      <c r="HO2" s="235"/>
      <c r="HP2" s="235"/>
      <c r="HQ2" s="235"/>
      <c r="HR2" s="235"/>
      <c r="HS2" s="235"/>
      <c r="HT2" s="235"/>
      <c r="HU2" s="235"/>
      <c r="HV2" s="235"/>
      <c r="HW2" s="235"/>
      <c r="HX2" s="235"/>
      <c r="HY2" s="235"/>
      <c r="HZ2" s="235"/>
      <c r="IA2" s="235"/>
      <c r="IB2" s="235"/>
      <c r="IC2" s="235"/>
      <c r="ID2" s="235"/>
      <c r="IE2" s="235"/>
      <c r="IF2" s="235"/>
      <c r="IG2" s="235"/>
      <c r="IH2" s="235"/>
      <c r="II2" s="235"/>
      <c r="IJ2" s="235"/>
      <c r="IK2" s="235"/>
      <c r="IL2" s="235"/>
      <c r="IM2" s="235"/>
      <c r="IN2" s="235"/>
      <c r="IO2" s="235"/>
      <c r="IP2" s="235"/>
      <c r="IQ2" s="235"/>
      <c r="IR2" s="235"/>
      <c r="IS2" s="235"/>
      <c r="IT2" s="235"/>
      <c r="IU2" s="235"/>
      <c r="IV2" s="235"/>
    </row>
    <row r="3" spans="1:256" s="109" customFormat="1" ht="17.25" thickBot="1">
      <c r="A3" s="268"/>
      <c r="B3" s="246" t="s">
        <v>21</v>
      </c>
      <c r="C3" s="247" t="s">
        <v>22</v>
      </c>
      <c r="D3" s="247" t="s">
        <v>23</v>
      </c>
      <c r="E3" s="248" t="s">
        <v>24</v>
      </c>
      <c r="F3" s="248" t="s">
        <v>25</v>
      </c>
      <c r="G3" s="233"/>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row>
    <row r="4" spans="1:256" s="109" customFormat="1" ht="17.25" thickTop="1">
      <c r="A4" s="267"/>
      <c r="B4" s="235"/>
      <c r="C4" s="235"/>
      <c r="D4" s="235"/>
      <c r="E4" s="236"/>
      <c r="F4" s="236"/>
      <c r="G4" s="237"/>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235"/>
      <c r="EL4" s="235"/>
      <c r="EM4" s="235"/>
      <c r="EN4" s="235"/>
      <c r="EO4" s="235"/>
      <c r="EP4" s="235"/>
      <c r="EQ4" s="235"/>
      <c r="ER4" s="235"/>
      <c r="ES4" s="235"/>
      <c r="ET4" s="235"/>
      <c r="EU4" s="235"/>
      <c r="EV4" s="235"/>
      <c r="EW4" s="235"/>
      <c r="EX4" s="235"/>
      <c r="EY4" s="235"/>
      <c r="EZ4" s="235"/>
      <c r="FA4" s="235"/>
      <c r="FB4" s="235"/>
      <c r="FC4" s="235"/>
      <c r="FD4" s="235"/>
      <c r="FE4" s="235"/>
      <c r="FF4" s="235"/>
      <c r="FG4" s="235"/>
      <c r="FH4" s="235"/>
      <c r="FI4" s="235"/>
      <c r="FJ4" s="235"/>
      <c r="FK4" s="235"/>
      <c r="FL4" s="235"/>
      <c r="FM4" s="235"/>
      <c r="FN4" s="235"/>
      <c r="FO4" s="235"/>
      <c r="FP4" s="235"/>
      <c r="FQ4" s="235"/>
      <c r="FR4" s="235"/>
      <c r="FS4" s="235"/>
      <c r="FT4" s="235"/>
      <c r="FU4" s="235"/>
      <c r="FV4" s="235"/>
      <c r="FW4" s="235"/>
      <c r="FX4" s="235"/>
      <c r="FY4" s="235"/>
      <c r="FZ4" s="235"/>
      <c r="GA4" s="235"/>
      <c r="GB4" s="235"/>
      <c r="GC4" s="235"/>
      <c r="GD4" s="235"/>
      <c r="GE4" s="235"/>
      <c r="GF4" s="235"/>
      <c r="GG4" s="235"/>
      <c r="GH4" s="235"/>
      <c r="GI4" s="235"/>
      <c r="GJ4" s="235"/>
      <c r="GK4" s="235"/>
      <c r="GL4" s="235"/>
      <c r="GM4" s="235"/>
      <c r="GN4" s="235"/>
      <c r="GO4" s="235"/>
      <c r="GP4" s="235"/>
      <c r="GQ4" s="235"/>
      <c r="GR4" s="235"/>
      <c r="GS4" s="235"/>
      <c r="GT4" s="235"/>
      <c r="GU4" s="235"/>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row>
    <row r="5" spans="1:256" ht="76.5">
      <c r="A5" s="249" t="s">
        <v>401</v>
      </c>
      <c r="B5" s="250" t="s">
        <v>402</v>
      </c>
      <c r="C5" s="251" t="s">
        <v>27</v>
      </c>
      <c r="D5" s="252">
        <v>8.0500000000000007</v>
      </c>
      <c r="E5" s="253">
        <v>0</v>
      </c>
      <c r="F5" s="253">
        <f>E5*D5</f>
        <v>0</v>
      </c>
      <c r="G5" s="252"/>
      <c r="J5" s="235"/>
      <c r="K5" s="235"/>
      <c r="L5" s="235"/>
      <c r="M5" s="235"/>
      <c r="N5" s="235"/>
      <c r="O5" s="235"/>
      <c r="P5" s="235"/>
    </row>
    <row r="6" spans="1:256" s="11" customFormat="1" ht="17.25" thickBot="1">
      <c r="A6" s="257"/>
      <c r="B6" s="258"/>
      <c r="C6" s="259"/>
      <c r="D6" s="260"/>
      <c r="E6" s="261"/>
      <c r="F6" s="261"/>
      <c r="G6" s="237"/>
      <c r="H6" s="237"/>
      <c r="I6" s="237"/>
      <c r="J6" s="237"/>
      <c r="K6" s="237"/>
      <c r="L6" s="237"/>
      <c r="M6" s="237"/>
      <c r="N6" s="237"/>
      <c r="O6" s="237"/>
      <c r="P6" s="237"/>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c r="CA6" s="235"/>
      <c r="CB6" s="235"/>
      <c r="CC6" s="235"/>
      <c r="CD6" s="235"/>
      <c r="CE6" s="235"/>
      <c r="CF6" s="235"/>
      <c r="CG6" s="235"/>
      <c r="CH6" s="235"/>
      <c r="CI6" s="235"/>
      <c r="CJ6" s="235"/>
      <c r="CK6" s="235"/>
      <c r="CL6" s="235"/>
      <c r="CM6" s="235"/>
      <c r="CN6" s="235"/>
      <c r="CO6" s="235"/>
      <c r="CP6" s="235"/>
      <c r="CQ6" s="235"/>
      <c r="CR6" s="235"/>
      <c r="CS6" s="235"/>
      <c r="CT6" s="235"/>
      <c r="CU6" s="235"/>
      <c r="CV6" s="235"/>
      <c r="CW6" s="235"/>
      <c r="CX6" s="235"/>
      <c r="CY6" s="235"/>
      <c r="CZ6" s="235"/>
      <c r="DA6" s="235"/>
      <c r="DB6" s="235"/>
      <c r="DC6" s="235"/>
      <c r="DD6" s="235"/>
      <c r="DE6" s="235"/>
      <c r="DF6" s="235"/>
      <c r="DG6" s="235"/>
      <c r="DH6" s="235"/>
      <c r="DI6" s="235"/>
      <c r="DJ6" s="235"/>
      <c r="DK6" s="235"/>
      <c r="DL6" s="235"/>
      <c r="DM6" s="235"/>
      <c r="DN6" s="235"/>
      <c r="DO6" s="235"/>
      <c r="DP6" s="235"/>
      <c r="DQ6" s="235"/>
      <c r="DR6" s="235"/>
      <c r="DS6" s="235"/>
      <c r="DT6" s="235"/>
      <c r="DU6" s="235"/>
      <c r="DV6" s="235"/>
      <c r="DW6" s="235"/>
      <c r="DX6" s="235"/>
      <c r="DY6" s="235"/>
      <c r="DZ6" s="235"/>
      <c r="EA6" s="235"/>
      <c r="EB6" s="235"/>
      <c r="EC6" s="235"/>
      <c r="ED6" s="235"/>
      <c r="EE6" s="235"/>
      <c r="EF6" s="235"/>
      <c r="EG6" s="235"/>
      <c r="EH6" s="235"/>
      <c r="EI6" s="235"/>
      <c r="EJ6" s="235"/>
      <c r="EK6" s="235"/>
      <c r="EL6" s="235"/>
      <c r="EM6" s="235"/>
      <c r="EN6" s="235"/>
      <c r="EO6" s="235"/>
      <c r="EP6" s="235"/>
      <c r="EQ6" s="235"/>
      <c r="ER6" s="235"/>
      <c r="ES6" s="235"/>
      <c r="ET6" s="235"/>
      <c r="EU6" s="235"/>
      <c r="EV6" s="235"/>
      <c r="EW6" s="235"/>
      <c r="EX6" s="235"/>
      <c r="EY6" s="235"/>
      <c r="EZ6" s="235"/>
      <c r="FA6" s="235"/>
      <c r="FB6" s="235"/>
      <c r="FC6" s="235"/>
      <c r="FD6" s="235"/>
      <c r="FE6" s="235"/>
      <c r="FF6" s="235"/>
      <c r="FG6" s="235"/>
      <c r="FH6" s="235"/>
      <c r="FI6" s="235"/>
      <c r="FJ6" s="235"/>
      <c r="FK6" s="235"/>
      <c r="FL6" s="235"/>
      <c r="FM6" s="235"/>
      <c r="FN6" s="235"/>
      <c r="FO6" s="235"/>
      <c r="FP6" s="235"/>
      <c r="FQ6" s="235"/>
      <c r="FR6" s="235"/>
      <c r="FS6" s="235"/>
      <c r="FT6" s="235"/>
      <c r="FU6" s="235"/>
      <c r="FV6" s="235"/>
      <c r="FW6" s="235"/>
      <c r="FX6" s="235"/>
      <c r="FY6" s="235"/>
      <c r="FZ6" s="235"/>
      <c r="GA6" s="235"/>
      <c r="GB6" s="235"/>
      <c r="GC6" s="235"/>
      <c r="GD6" s="235"/>
      <c r="GE6" s="235"/>
      <c r="GF6" s="235"/>
      <c r="GG6" s="235"/>
      <c r="GH6" s="235"/>
      <c r="GI6" s="235"/>
      <c r="GJ6" s="235"/>
      <c r="GK6" s="235"/>
      <c r="GL6" s="235"/>
      <c r="GM6" s="235"/>
      <c r="GN6" s="235"/>
      <c r="GO6" s="235"/>
      <c r="GP6" s="235"/>
      <c r="GQ6" s="235"/>
      <c r="GR6" s="235"/>
      <c r="GS6" s="235"/>
      <c r="GT6" s="235"/>
      <c r="GU6" s="235"/>
      <c r="GV6" s="235"/>
      <c r="GW6" s="235"/>
      <c r="GX6" s="235"/>
      <c r="GY6" s="235"/>
      <c r="GZ6" s="235"/>
      <c r="HA6" s="235"/>
      <c r="HB6" s="235"/>
      <c r="HC6" s="235"/>
      <c r="HD6" s="235"/>
      <c r="HE6" s="235"/>
      <c r="HF6" s="235"/>
      <c r="HG6" s="235"/>
      <c r="HH6" s="235"/>
      <c r="HI6" s="235"/>
      <c r="HJ6" s="235"/>
      <c r="HK6" s="235"/>
      <c r="HL6" s="235"/>
      <c r="HM6" s="235"/>
      <c r="HN6" s="235"/>
      <c r="HO6" s="235"/>
      <c r="HP6" s="235"/>
      <c r="HQ6" s="235"/>
      <c r="HR6" s="235"/>
      <c r="HS6" s="235"/>
      <c r="HT6" s="235"/>
      <c r="HU6" s="235"/>
      <c r="HV6" s="235"/>
      <c r="HW6" s="235"/>
      <c r="HX6" s="235"/>
      <c r="HY6" s="235"/>
      <c r="HZ6" s="235"/>
      <c r="IA6" s="235"/>
      <c r="IB6" s="235"/>
      <c r="IC6" s="235"/>
      <c r="ID6" s="235"/>
      <c r="IE6" s="235"/>
      <c r="IF6" s="235"/>
      <c r="IG6" s="235"/>
      <c r="IH6" s="235"/>
      <c r="II6" s="235"/>
      <c r="IJ6" s="235"/>
      <c r="IK6" s="235"/>
      <c r="IL6" s="235"/>
      <c r="IM6" s="235"/>
      <c r="IN6" s="235"/>
      <c r="IO6" s="235"/>
      <c r="IP6" s="235"/>
      <c r="IQ6" s="235"/>
      <c r="IR6" s="235"/>
      <c r="IS6" s="235"/>
      <c r="IT6" s="235"/>
      <c r="IU6" s="235"/>
      <c r="IV6" s="235"/>
    </row>
    <row r="7" spans="1:256" s="3" customFormat="1" ht="17.25" thickBot="1">
      <c r="A7" s="262"/>
      <c r="B7" s="263" t="s">
        <v>399</v>
      </c>
      <c r="C7" s="264"/>
      <c r="D7" s="265"/>
      <c r="E7" s="266"/>
      <c r="F7" s="266">
        <f>SUM(F5:F6)</f>
        <v>0</v>
      </c>
      <c r="G7" s="233"/>
      <c r="H7" s="233"/>
      <c r="I7" s="233"/>
      <c r="J7" s="233"/>
      <c r="K7" s="233"/>
      <c r="L7" s="233"/>
      <c r="M7" s="233"/>
      <c r="N7" s="233"/>
      <c r="O7" s="233"/>
      <c r="P7" s="233"/>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234"/>
      <c r="BX7" s="234"/>
      <c r="BY7" s="234"/>
      <c r="BZ7" s="234"/>
      <c r="CA7" s="234"/>
      <c r="CB7" s="234"/>
      <c r="CC7" s="234"/>
      <c r="CD7" s="234"/>
      <c r="CE7" s="234"/>
      <c r="CF7" s="234"/>
      <c r="CG7" s="234"/>
      <c r="CH7" s="234"/>
      <c r="CI7" s="234"/>
      <c r="CJ7" s="234"/>
      <c r="CK7" s="234"/>
      <c r="CL7" s="234"/>
      <c r="CM7" s="234"/>
      <c r="CN7" s="234"/>
      <c r="CO7" s="234"/>
      <c r="CP7" s="234"/>
      <c r="CQ7" s="234"/>
      <c r="CR7" s="234"/>
      <c r="CS7" s="234"/>
      <c r="CT7" s="234"/>
      <c r="CU7" s="234"/>
      <c r="CV7" s="234"/>
      <c r="CW7" s="234"/>
      <c r="CX7" s="234"/>
      <c r="CY7" s="234"/>
      <c r="CZ7" s="234"/>
      <c r="DA7" s="234"/>
      <c r="DB7" s="234"/>
      <c r="DC7" s="234"/>
      <c r="DD7" s="234"/>
      <c r="DE7" s="234"/>
      <c r="DF7" s="234"/>
      <c r="DG7" s="234"/>
      <c r="DH7" s="234"/>
      <c r="DI7" s="234"/>
      <c r="DJ7" s="234"/>
      <c r="DK7" s="234"/>
      <c r="DL7" s="234"/>
      <c r="DM7" s="234"/>
      <c r="DN7" s="234"/>
      <c r="DO7" s="234"/>
      <c r="DP7" s="234"/>
      <c r="DQ7" s="234"/>
      <c r="DR7" s="234"/>
      <c r="DS7" s="234"/>
      <c r="DT7" s="234"/>
      <c r="DU7" s="234"/>
      <c r="DV7" s="234"/>
      <c r="DW7" s="234"/>
      <c r="DX7" s="234"/>
      <c r="DY7" s="234"/>
      <c r="DZ7" s="234"/>
      <c r="EA7" s="234"/>
      <c r="EB7" s="234"/>
      <c r="EC7" s="234"/>
      <c r="ED7" s="234"/>
      <c r="EE7" s="234"/>
      <c r="EF7" s="234"/>
      <c r="EG7" s="234"/>
      <c r="EH7" s="234"/>
      <c r="EI7" s="234"/>
      <c r="EJ7" s="234"/>
      <c r="EK7" s="234"/>
      <c r="EL7" s="234"/>
      <c r="EM7" s="234"/>
      <c r="EN7" s="234"/>
      <c r="EO7" s="234"/>
      <c r="EP7" s="234"/>
      <c r="EQ7" s="234"/>
      <c r="ER7" s="234"/>
      <c r="ES7" s="234"/>
      <c r="ET7" s="234"/>
      <c r="EU7" s="234"/>
      <c r="EV7" s="234"/>
      <c r="EW7" s="234"/>
      <c r="EX7" s="234"/>
      <c r="EY7" s="234"/>
      <c r="EZ7" s="234"/>
      <c r="FA7" s="234"/>
      <c r="FB7" s="234"/>
      <c r="FC7" s="234"/>
      <c r="FD7" s="234"/>
      <c r="FE7" s="234"/>
      <c r="FF7" s="234"/>
      <c r="FG7" s="234"/>
      <c r="FH7" s="234"/>
      <c r="FI7" s="234"/>
      <c r="FJ7" s="234"/>
      <c r="FK7" s="234"/>
      <c r="FL7" s="234"/>
      <c r="FM7" s="234"/>
      <c r="FN7" s="234"/>
      <c r="FO7" s="234"/>
      <c r="FP7" s="234"/>
      <c r="FQ7" s="234"/>
      <c r="FR7" s="234"/>
      <c r="FS7" s="234"/>
      <c r="FT7" s="234"/>
      <c r="FU7" s="234"/>
      <c r="FV7" s="234"/>
      <c r="FW7" s="234"/>
      <c r="FX7" s="234"/>
      <c r="FY7" s="234"/>
      <c r="FZ7" s="234"/>
      <c r="GA7" s="234"/>
      <c r="GB7" s="234"/>
      <c r="GC7" s="234"/>
      <c r="GD7" s="234"/>
      <c r="GE7" s="234"/>
      <c r="GF7" s="234"/>
      <c r="GG7" s="234"/>
      <c r="GH7" s="234"/>
      <c r="GI7" s="234"/>
      <c r="GJ7" s="234"/>
      <c r="GK7" s="234"/>
      <c r="GL7" s="234"/>
      <c r="GM7" s="234"/>
      <c r="GN7" s="234"/>
      <c r="GO7" s="234"/>
      <c r="GP7" s="234"/>
      <c r="GQ7" s="234"/>
      <c r="GR7" s="234"/>
      <c r="GS7" s="234"/>
      <c r="GT7" s="234"/>
      <c r="GU7" s="234"/>
      <c r="GV7" s="234"/>
      <c r="GW7" s="234"/>
      <c r="GX7" s="234"/>
      <c r="GY7" s="234"/>
      <c r="GZ7" s="234"/>
      <c r="HA7" s="234"/>
      <c r="HB7" s="234"/>
      <c r="HC7" s="234"/>
      <c r="HD7" s="234"/>
      <c r="HE7" s="234"/>
      <c r="HF7" s="234"/>
      <c r="HG7" s="234"/>
      <c r="HH7" s="234"/>
      <c r="HI7" s="234"/>
      <c r="HJ7" s="234"/>
      <c r="HK7" s="234"/>
      <c r="HL7" s="234"/>
      <c r="HM7" s="234"/>
      <c r="HN7" s="234"/>
      <c r="HO7" s="234"/>
      <c r="HP7" s="234"/>
      <c r="HQ7" s="234"/>
      <c r="HR7" s="234"/>
      <c r="HS7" s="234"/>
      <c r="HT7" s="234"/>
      <c r="HU7" s="234"/>
      <c r="HV7" s="234"/>
      <c r="HW7" s="234"/>
      <c r="HX7" s="234"/>
      <c r="HY7" s="234"/>
      <c r="HZ7" s="234"/>
      <c r="IA7" s="234"/>
      <c r="IB7" s="234"/>
      <c r="IC7" s="234"/>
      <c r="ID7" s="234"/>
      <c r="IE7" s="234"/>
      <c r="IF7" s="234"/>
      <c r="IG7" s="234"/>
      <c r="IH7" s="234"/>
      <c r="II7" s="234"/>
      <c r="IJ7" s="234"/>
      <c r="IK7" s="234"/>
      <c r="IL7" s="234"/>
      <c r="IM7" s="234"/>
      <c r="IN7" s="234"/>
      <c r="IO7" s="234"/>
      <c r="IP7" s="234"/>
      <c r="IQ7" s="234"/>
      <c r="IR7" s="234"/>
      <c r="IS7" s="234"/>
      <c r="IT7" s="234"/>
      <c r="IU7" s="234"/>
      <c r="IV7" s="234"/>
    </row>
    <row r="8" spans="1:256" ht="17.25" thickTop="1"/>
  </sheetData>
  <sheetProtection selectLockedCells="1" selectUnlockedCells="1"/>
  <pageMargins left="0.78740157480314965" right="0.39370078740157483" top="0.98425196850393704" bottom="0.98425196850393704" header="0.51181102362204722" footer="0.51181102362204722"/>
  <pageSetup paperSize="9" scale="32" firstPageNumber="0" orientation="portrait" horizontalDpi="300" verticalDpi="300" r:id="rId1"/>
  <headerFooter alignWithMargins="0">
    <oddHeader>&amp;L&amp;"Calibri,Krepko"&amp;9&amp;UKOTLOVNICA Z ZALOGOVNIKOM&amp;R&amp;9POPIS OBRTNIŠKIH DEL
B/5.0 MONTAŽERSKA DELA</oddHeader>
    <oddFooter>&amp;R&amp;P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D4CF2-B3B5-49D0-967D-E44D14BE0429}">
  <sheetPr>
    <tabColor rgb="FFFF0000"/>
  </sheetPr>
  <dimension ref="A2:Q26"/>
  <sheetViews>
    <sheetView view="pageBreakPreview" zoomScaleSheetLayoutView="100" workbookViewId="0">
      <selection activeCell="B2" sqref="B2"/>
    </sheetView>
  </sheetViews>
  <sheetFormatPr defaultColWidth="9.140625" defaultRowHeight="15.75"/>
  <cols>
    <col min="1" max="1" width="9.140625" style="653"/>
    <col min="2" max="2" width="82" style="653" customWidth="1"/>
    <col min="3" max="3" width="13" style="657" bestFit="1" customWidth="1"/>
    <col min="4" max="4" width="6.85546875" style="653" customWidth="1"/>
    <col min="5" max="5" width="9.140625" style="653"/>
    <col min="6" max="6" width="3" style="653" customWidth="1"/>
    <col min="7" max="7" width="9.140625" style="654"/>
    <col min="8" max="8" width="12.7109375" style="654" bestFit="1" customWidth="1"/>
    <col min="9" max="13" width="9.140625" style="654"/>
    <col min="14" max="14" width="9.140625" style="653"/>
    <col min="15" max="17" width="9.140625" style="654"/>
    <col min="18" max="16384" width="9.140625" style="653"/>
  </cols>
  <sheetData>
    <row r="2" spans="1:14" ht="18.75">
      <c r="B2" s="818" t="s">
        <v>1174</v>
      </c>
      <c r="C2" s="636"/>
      <c r="D2" s="636"/>
      <c r="E2" s="636"/>
    </row>
    <row r="4" spans="1:14" s="654" customFormat="1">
      <c r="A4" s="650"/>
      <c r="B4" s="651" t="s">
        <v>942</v>
      </c>
      <c r="C4" s="652"/>
      <c r="D4" s="653"/>
      <c r="E4" s="653"/>
      <c r="F4" s="653"/>
      <c r="N4" s="653"/>
    </row>
    <row r="5" spans="1:14" s="654" customFormat="1" ht="20.25" customHeight="1">
      <c r="A5" s="650"/>
      <c r="B5" s="651"/>
      <c r="C5" s="652"/>
      <c r="D5" s="653"/>
      <c r="E5" s="653"/>
      <c r="F5" s="653"/>
      <c r="N5" s="653"/>
    </row>
    <row r="6" spans="1:14" s="654" customFormat="1">
      <c r="A6" s="650"/>
      <c r="B6" s="655"/>
      <c r="C6" s="652"/>
      <c r="D6" s="653"/>
      <c r="E6" s="653"/>
      <c r="F6" s="653"/>
      <c r="N6" s="653"/>
    </row>
    <row r="7" spans="1:14" s="654" customFormat="1">
      <c r="A7" s="650"/>
      <c r="B7" s="656" t="s">
        <v>447</v>
      </c>
      <c r="C7" s="657"/>
      <c r="D7" s="653"/>
      <c r="E7" s="653"/>
      <c r="F7" s="653"/>
      <c r="N7" s="653"/>
    </row>
    <row r="8" spans="1:14" s="654" customFormat="1">
      <c r="A8" s="650"/>
      <c r="B8" s="653"/>
      <c r="C8" s="657"/>
      <c r="D8" s="653"/>
      <c r="E8" s="653"/>
      <c r="F8" s="653"/>
      <c r="N8" s="653"/>
    </row>
    <row r="9" spans="1:14" s="654" customFormat="1">
      <c r="A9" s="658" t="s">
        <v>943</v>
      </c>
      <c r="B9" s="651" t="str">
        <f>'EI-Razdelilci'!B2</f>
        <v>Razdelilci</v>
      </c>
      <c r="C9" s="657">
        <f>'EI-Razdelilci'!E70</f>
        <v>0</v>
      </c>
      <c r="D9" s="653"/>
      <c r="E9" s="653"/>
      <c r="F9" s="653"/>
      <c r="N9" s="653"/>
    </row>
    <row r="10" spans="1:14" s="654" customFormat="1">
      <c r="A10" s="658" t="s">
        <v>944</v>
      </c>
      <c r="B10" s="651" t="str">
        <f>'EI-kabli'!B2</f>
        <v>Kabli, kabelski pribor, izenačevanje potencialov</v>
      </c>
      <c r="C10" s="657">
        <f>'EI-kabli'!E70</f>
        <v>0</v>
      </c>
      <c r="D10" s="653"/>
      <c r="E10" s="653"/>
      <c r="F10" s="653"/>
      <c r="N10" s="653"/>
    </row>
    <row r="11" spans="1:14" s="654" customFormat="1">
      <c r="A11" s="658" t="s">
        <v>945</v>
      </c>
      <c r="B11" s="651" t="str">
        <f>'EI-Razsvetljava'!B2</f>
        <v>Razsvetljava</v>
      </c>
      <c r="C11" s="657">
        <f>'EI-Razsvetljava'!E66</f>
        <v>0</v>
      </c>
      <c r="D11" s="653"/>
      <c r="E11" s="653"/>
      <c r="F11" s="653"/>
      <c r="N11" s="653"/>
    </row>
    <row r="12" spans="1:14" s="654" customFormat="1">
      <c r="A12" s="658" t="s">
        <v>946</v>
      </c>
      <c r="B12" s="651" t="str">
        <f>'EI-StrelaOzemlj'!B2</f>
        <v>Strelovod in ozemljitve</v>
      </c>
      <c r="C12" s="657">
        <f>'EI-StrelaOzemlj'!E53</f>
        <v>0</v>
      </c>
      <c r="D12" s="653"/>
      <c r="E12" s="653"/>
      <c r="F12" s="653"/>
      <c r="N12" s="653"/>
    </row>
    <row r="13" spans="1:14" s="654" customFormat="1">
      <c r="A13" s="658" t="s">
        <v>947</v>
      </c>
      <c r="B13" s="659" t="str">
        <f>'EI-Krmiljenje'!B2</f>
        <v>Krmiljenje strojnih naprav, CNS</v>
      </c>
      <c r="C13" s="657">
        <f>'EI-Krmiljenje'!E152</f>
        <v>0</v>
      </c>
      <c r="D13" s="653"/>
      <c r="E13" s="653"/>
      <c r="F13" s="653"/>
      <c r="N13" s="653"/>
    </row>
    <row r="14" spans="1:14" s="654" customFormat="1">
      <c r="A14" s="658" t="s">
        <v>948</v>
      </c>
      <c r="B14" s="659" t="str">
        <f>'EI-Ostalo'!B2</f>
        <v>Ostala dela in stroški</v>
      </c>
      <c r="C14" s="657">
        <f>'EI-Ostalo'!E18</f>
        <v>0</v>
      </c>
      <c r="D14" s="653"/>
      <c r="E14" s="653"/>
      <c r="F14" s="653"/>
      <c r="N14" s="653"/>
    </row>
    <row r="15" spans="1:14" s="654" customFormat="1">
      <c r="A15" s="658"/>
      <c r="B15" s="660"/>
      <c r="C15" s="657"/>
      <c r="D15" s="653"/>
      <c r="E15" s="653"/>
      <c r="F15" s="653"/>
      <c r="N15" s="653"/>
    </row>
    <row r="16" spans="1:14" s="654" customFormat="1">
      <c r="A16" s="658"/>
      <c r="B16" s="655"/>
      <c r="C16" s="657"/>
      <c r="D16" s="653"/>
      <c r="E16" s="653"/>
      <c r="F16" s="653"/>
      <c r="H16" s="661"/>
      <c r="N16" s="653"/>
    </row>
    <row r="17" spans="1:17" s="654" customFormat="1">
      <c r="A17" s="653"/>
      <c r="B17" s="651" t="s">
        <v>949</v>
      </c>
      <c r="C17" s="662">
        <f>SUM(C8:C16)</f>
        <v>0</v>
      </c>
      <c r="D17" s="653"/>
      <c r="E17" s="653"/>
      <c r="F17" s="653"/>
      <c r="N17" s="653"/>
    </row>
    <row r="18" spans="1:17" s="654" customFormat="1">
      <c r="A18" s="653"/>
      <c r="B18" s="650"/>
      <c r="C18" s="662"/>
      <c r="D18" s="653"/>
      <c r="E18" s="653"/>
      <c r="F18" s="653"/>
      <c r="N18" s="653"/>
    </row>
    <row r="19" spans="1:17" s="654" customFormat="1">
      <c r="A19" s="650"/>
      <c r="B19" s="655"/>
      <c r="C19" s="652"/>
      <c r="D19" s="653"/>
      <c r="E19" s="653"/>
      <c r="F19" s="653"/>
      <c r="N19" s="653"/>
    </row>
    <row r="20" spans="1:17" s="654" customFormat="1">
      <c r="A20" s="650"/>
      <c r="B20" s="655"/>
      <c r="D20" s="653"/>
      <c r="E20" s="653"/>
      <c r="F20" s="653"/>
      <c r="N20" s="653"/>
    </row>
    <row r="21" spans="1:17">
      <c r="A21" s="650"/>
      <c r="C21" s="652"/>
      <c r="G21" s="653"/>
      <c r="H21" s="653"/>
      <c r="I21" s="653"/>
      <c r="J21" s="653"/>
      <c r="K21" s="653"/>
      <c r="L21" s="653"/>
      <c r="M21" s="653"/>
      <c r="O21" s="653"/>
      <c r="P21" s="653"/>
      <c r="Q21" s="653"/>
    </row>
    <row r="22" spans="1:17">
      <c r="G22" s="653"/>
      <c r="H22" s="653"/>
      <c r="I22" s="653"/>
      <c r="J22" s="653"/>
      <c r="K22" s="653"/>
      <c r="L22" s="653"/>
      <c r="M22" s="653"/>
      <c r="O22" s="653"/>
      <c r="P22" s="653"/>
      <c r="Q22" s="653"/>
    </row>
    <row r="23" spans="1:17">
      <c r="B23" s="650"/>
      <c r="G23" s="653"/>
      <c r="H23" s="653"/>
      <c r="I23" s="653"/>
      <c r="J23" s="653"/>
      <c r="K23" s="653"/>
      <c r="L23" s="653"/>
      <c r="M23" s="653"/>
      <c r="O23" s="653"/>
      <c r="P23" s="653"/>
      <c r="Q23" s="653"/>
    </row>
    <row r="24" spans="1:17">
      <c r="B24" s="655"/>
      <c r="G24" s="653"/>
      <c r="H24" s="653"/>
      <c r="I24" s="653"/>
      <c r="J24" s="653"/>
      <c r="K24" s="653"/>
      <c r="L24" s="653"/>
      <c r="M24" s="653"/>
      <c r="O24" s="653"/>
      <c r="P24" s="653"/>
      <c r="Q24" s="653"/>
    </row>
    <row r="25" spans="1:17">
      <c r="B25" s="655"/>
      <c r="G25" s="653"/>
      <c r="H25" s="653"/>
      <c r="I25" s="653"/>
      <c r="J25" s="653"/>
      <c r="K25" s="653"/>
      <c r="L25" s="653"/>
      <c r="M25" s="653"/>
      <c r="O25" s="653"/>
      <c r="P25" s="653"/>
      <c r="Q25" s="653"/>
    </row>
    <row r="26" spans="1:17">
      <c r="G26" s="653"/>
      <c r="H26" s="653"/>
      <c r="I26" s="653"/>
      <c r="J26" s="653"/>
      <c r="K26" s="653"/>
      <c r="L26" s="653"/>
      <c r="M26" s="653"/>
      <c r="O26" s="653"/>
      <c r="P26" s="653"/>
      <c r="Q26" s="653"/>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 d.d.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B88DB-03BC-427D-8C77-27C0774AF3C3}">
  <sheetPr>
    <tabColor rgb="FFFF0000"/>
  </sheetPr>
  <dimension ref="A2:S70"/>
  <sheetViews>
    <sheetView view="pageBreakPreview" zoomScaleSheetLayoutView="100" workbookViewId="0">
      <selection activeCell="B2" sqref="B2"/>
    </sheetView>
  </sheetViews>
  <sheetFormatPr defaultColWidth="9.140625" defaultRowHeight="15.75"/>
  <cols>
    <col min="1" max="1" width="9" style="668" customWidth="1"/>
    <col min="2" max="2" width="53.85546875" style="666" customWidth="1"/>
    <col min="3" max="3" width="8.7109375" style="665" customWidth="1"/>
    <col min="4" max="4" width="11" style="657" customWidth="1"/>
    <col min="5" max="5" width="13" style="657" bestFit="1" customWidth="1"/>
    <col min="6" max="16384" width="9.140625" style="653"/>
  </cols>
  <sheetData>
    <row r="2" spans="1:10">
      <c r="A2" s="663"/>
      <c r="B2" s="664" t="s">
        <v>950</v>
      </c>
      <c r="D2" s="652"/>
      <c r="E2" s="653"/>
    </row>
    <row r="3" spans="1:10">
      <c r="A3" s="663"/>
      <c r="C3" s="667"/>
      <c r="D3" s="652"/>
      <c r="E3" s="652"/>
    </row>
    <row r="4" spans="1:10">
      <c r="A4" s="663"/>
      <c r="C4" s="667"/>
      <c r="D4" s="652"/>
      <c r="E4" s="652"/>
    </row>
    <row r="5" spans="1:10">
      <c r="A5" s="663"/>
      <c r="C5" s="665" t="s">
        <v>546</v>
      </c>
      <c r="D5" s="652" t="s">
        <v>951</v>
      </c>
      <c r="E5" s="652" t="s">
        <v>952</v>
      </c>
    </row>
    <row r="6" spans="1:10">
      <c r="A6" s="663"/>
      <c r="B6" s="664"/>
      <c r="C6" s="667"/>
      <c r="D6" s="652"/>
      <c r="E6" s="652"/>
    </row>
    <row r="7" spans="1:10">
      <c r="A7" s="668" t="s">
        <v>452</v>
      </c>
      <c r="B7" s="666" t="s">
        <v>953</v>
      </c>
      <c r="C7" s="667"/>
      <c r="D7" s="652"/>
      <c r="E7" s="652"/>
    </row>
    <row r="8" spans="1:10">
      <c r="B8" s="669" t="s">
        <v>954</v>
      </c>
      <c r="C8" s="667"/>
      <c r="D8" s="652"/>
      <c r="E8" s="652"/>
    </row>
    <row r="9" spans="1:10">
      <c r="B9" s="670" t="s">
        <v>955</v>
      </c>
      <c r="C9" s="667"/>
      <c r="D9" s="652"/>
      <c r="E9" s="652"/>
    </row>
    <row r="10" spans="1:10" ht="31.5">
      <c r="B10" s="666" t="s">
        <v>956</v>
      </c>
      <c r="C10" s="667"/>
      <c r="D10" s="652"/>
      <c r="E10" s="652"/>
    </row>
    <row r="11" spans="1:10">
      <c r="B11" s="666" t="s">
        <v>29</v>
      </c>
      <c r="C11" s="667">
        <v>1</v>
      </c>
      <c r="D11" s="652">
        <v>0</v>
      </c>
      <c r="E11" s="652">
        <f>C11*D11</f>
        <v>0</v>
      </c>
    </row>
    <row r="12" spans="1:10">
      <c r="C12" s="667"/>
      <c r="D12" s="652"/>
      <c r="E12" s="652"/>
    </row>
    <row r="13" spans="1:10" ht="31.5">
      <c r="A13" s="668" t="s">
        <v>453</v>
      </c>
      <c r="B13" s="666" t="s">
        <v>957</v>
      </c>
      <c r="C13" s="667"/>
      <c r="D13" s="652"/>
      <c r="E13" s="652"/>
    </row>
    <row r="14" spans="1:10" ht="47.25">
      <c r="B14" s="655" t="s">
        <v>958</v>
      </c>
      <c r="C14" s="667"/>
      <c r="D14" s="652"/>
      <c r="E14" s="652"/>
    </row>
    <row r="15" spans="1:10">
      <c r="A15" s="653"/>
      <c r="B15" s="671" t="s">
        <v>959</v>
      </c>
      <c r="C15" s="667"/>
      <c r="D15" s="652"/>
      <c r="E15" s="652"/>
      <c r="G15" s="672"/>
      <c r="H15" s="673"/>
      <c r="I15" s="673"/>
      <c r="J15" s="673"/>
    </row>
    <row r="16" spans="1:10">
      <c r="A16" s="653"/>
      <c r="B16" s="671" t="s">
        <v>960</v>
      </c>
      <c r="C16" s="667"/>
      <c r="D16" s="652"/>
      <c r="E16" s="652"/>
      <c r="G16" s="672"/>
      <c r="H16" s="673"/>
      <c r="I16" s="673"/>
      <c r="J16" s="673"/>
    </row>
    <row r="17" spans="1:10">
      <c r="A17" s="653"/>
      <c r="B17" s="671" t="s">
        <v>961</v>
      </c>
      <c r="C17" s="667"/>
      <c r="D17" s="652"/>
      <c r="E17" s="652"/>
      <c r="G17" s="672"/>
      <c r="H17" s="673"/>
      <c r="I17" s="673"/>
      <c r="J17" s="673"/>
    </row>
    <row r="18" spans="1:10">
      <c r="A18" s="653"/>
      <c r="B18" s="674" t="s">
        <v>962</v>
      </c>
      <c r="C18" s="667"/>
      <c r="D18" s="652"/>
      <c r="E18" s="652"/>
      <c r="G18" s="672"/>
      <c r="H18" s="673"/>
      <c r="I18" s="673"/>
      <c r="J18" s="673"/>
    </row>
    <row r="19" spans="1:10">
      <c r="A19" s="653"/>
      <c r="B19" s="674" t="s">
        <v>963</v>
      </c>
      <c r="C19" s="667"/>
      <c r="D19" s="652"/>
      <c r="E19" s="652"/>
      <c r="G19" s="672"/>
      <c r="H19" s="673"/>
      <c r="I19" s="673"/>
      <c r="J19" s="673"/>
    </row>
    <row r="20" spans="1:10">
      <c r="A20" s="653"/>
      <c r="B20" s="674" t="s">
        <v>964</v>
      </c>
      <c r="C20" s="667"/>
      <c r="D20" s="652"/>
      <c r="E20" s="652"/>
      <c r="G20" s="672"/>
      <c r="H20" s="673"/>
      <c r="I20" s="673"/>
      <c r="J20" s="673"/>
    </row>
    <row r="21" spans="1:10">
      <c r="A21" s="653"/>
      <c r="B21" s="674" t="s">
        <v>965</v>
      </c>
      <c r="C21" s="667"/>
      <c r="D21" s="652"/>
      <c r="E21" s="652"/>
      <c r="G21" s="672"/>
      <c r="H21" s="673"/>
      <c r="I21" s="673"/>
      <c r="J21" s="673"/>
    </row>
    <row r="22" spans="1:10">
      <c r="A22" s="653"/>
      <c r="B22" s="669" t="s">
        <v>966</v>
      </c>
      <c r="C22" s="667"/>
      <c r="D22" s="652"/>
      <c r="E22" s="652"/>
      <c r="G22" s="672"/>
      <c r="H22" s="673"/>
      <c r="I22" s="673"/>
      <c r="J22" s="673"/>
    </row>
    <row r="23" spans="1:10" s="678" customFormat="1">
      <c r="A23" s="675"/>
      <c r="B23" s="669" t="s">
        <v>967</v>
      </c>
      <c r="C23" s="676"/>
      <c r="D23" s="677"/>
      <c r="E23" s="677"/>
    </row>
    <row r="24" spans="1:10">
      <c r="A24" s="653"/>
      <c r="B24" s="670" t="s">
        <v>968</v>
      </c>
      <c r="C24" s="667"/>
      <c r="D24" s="652"/>
      <c r="E24" s="652"/>
      <c r="G24" s="672"/>
      <c r="H24" s="673"/>
      <c r="I24" s="673"/>
      <c r="J24" s="673"/>
    </row>
    <row r="25" spans="1:10">
      <c r="A25" s="653"/>
      <c r="B25" s="670" t="s">
        <v>969</v>
      </c>
      <c r="C25" s="667"/>
      <c r="D25" s="652"/>
      <c r="E25" s="652"/>
      <c r="G25" s="672"/>
      <c r="H25" s="673"/>
      <c r="I25" s="673"/>
      <c r="J25" s="673"/>
    </row>
    <row r="26" spans="1:10">
      <c r="A26" s="653"/>
      <c r="B26" s="670" t="s">
        <v>970</v>
      </c>
      <c r="C26" s="667"/>
      <c r="D26" s="652"/>
      <c r="E26" s="652"/>
      <c r="G26" s="672"/>
      <c r="H26" s="673"/>
      <c r="I26" s="673"/>
      <c r="J26" s="673"/>
    </row>
    <row r="27" spans="1:10">
      <c r="B27" s="669" t="s">
        <v>971</v>
      </c>
      <c r="C27" s="667"/>
      <c r="D27" s="652"/>
      <c r="E27" s="652"/>
    </row>
    <row r="28" spans="1:10" ht="31.5">
      <c r="B28" s="670" t="s">
        <v>972</v>
      </c>
      <c r="C28" s="667"/>
      <c r="D28" s="652"/>
      <c r="E28" s="652"/>
    </row>
    <row r="29" spans="1:10">
      <c r="B29" s="670" t="s">
        <v>973</v>
      </c>
      <c r="C29" s="667"/>
      <c r="D29" s="652"/>
      <c r="E29" s="652"/>
    </row>
    <row r="30" spans="1:10">
      <c r="B30" s="670" t="s">
        <v>974</v>
      </c>
      <c r="C30" s="667"/>
      <c r="D30" s="652"/>
      <c r="E30" s="652"/>
    </row>
    <row r="31" spans="1:10">
      <c r="B31" s="670" t="s">
        <v>975</v>
      </c>
      <c r="C31" s="667"/>
      <c r="D31" s="652"/>
      <c r="E31" s="652"/>
    </row>
    <row r="32" spans="1:10" ht="18.75" customHeight="1">
      <c r="B32" s="670" t="s">
        <v>976</v>
      </c>
      <c r="C32" s="667"/>
      <c r="D32" s="652"/>
      <c r="E32" s="652"/>
    </row>
    <row r="33" spans="1:10">
      <c r="B33" s="670" t="s">
        <v>977</v>
      </c>
      <c r="C33" s="667"/>
      <c r="D33" s="652"/>
      <c r="E33" s="652"/>
    </row>
    <row r="34" spans="1:10" ht="31.5">
      <c r="B34" s="670" t="s">
        <v>978</v>
      </c>
      <c r="C34" s="667"/>
      <c r="D34" s="652"/>
      <c r="E34" s="652"/>
    </row>
    <row r="35" spans="1:10">
      <c r="B35" s="669" t="s">
        <v>979</v>
      </c>
      <c r="C35" s="667"/>
      <c r="D35" s="652"/>
      <c r="E35" s="652"/>
    </row>
    <row r="36" spans="1:10">
      <c r="B36" s="669" t="s">
        <v>980</v>
      </c>
      <c r="C36" s="667"/>
      <c r="D36" s="652"/>
      <c r="E36" s="652"/>
    </row>
    <row r="37" spans="1:10">
      <c r="B37" s="669" t="s">
        <v>981</v>
      </c>
      <c r="C37" s="667"/>
      <c r="D37" s="652"/>
      <c r="E37" s="652"/>
    </row>
    <row r="38" spans="1:10">
      <c r="B38" s="671" t="s">
        <v>982</v>
      </c>
      <c r="C38" s="667"/>
      <c r="D38" s="652"/>
      <c r="E38" s="652"/>
    </row>
    <row r="39" spans="1:10">
      <c r="B39" s="670" t="s">
        <v>983</v>
      </c>
      <c r="C39" s="667"/>
      <c r="D39" s="652"/>
      <c r="E39" s="652"/>
    </row>
    <row r="40" spans="1:10" ht="47.25">
      <c r="B40" s="670" t="s">
        <v>984</v>
      </c>
      <c r="C40" s="667"/>
      <c r="D40" s="652"/>
      <c r="E40" s="652"/>
    </row>
    <row r="41" spans="1:10">
      <c r="B41" s="666" t="s">
        <v>29</v>
      </c>
      <c r="C41" s="667">
        <v>1</v>
      </c>
      <c r="D41" s="652">
        <v>0</v>
      </c>
      <c r="E41" s="652">
        <f>C41*D41</f>
        <v>0</v>
      </c>
    </row>
    <row r="42" spans="1:10">
      <c r="C42" s="667"/>
      <c r="D42" s="652"/>
      <c r="E42" s="652"/>
    </row>
    <row r="43" spans="1:10" ht="31.5">
      <c r="A43" s="653" t="s">
        <v>454</v>
      </c>
      <c r="B43" s="655" t="s">
        <v>985</v>
      </c>
      <c r="C43" s="667"/>
      <c r="D43" s="652"/>
      <c r="E43" s="652"/>
      <c r="G43" s="672"/>
      <c r="H43" s="673"/>
      <c r="I43" s="673"/>
      <c r="J43" s="673"/>
    </row>
    <row r="44" spans="1:10">
      <c r="A44" s="653"/>
      <c r="B44" s="655" t="s">
        <v>986</v>
      </c>
      <c r="C44" s="667"/>
      <c r="D44" s="652"/>
      <c r="E44" s="652"/>
      <c r="G44" s="672"/>
      <c r="H44" s="673"/>
      <c r="I44" s="673"/>
      <c r="J44" s="673"/>
    </row>
    <row r="45" spans="1:10">
      <c r="A45" s="653"/>
      <c r="B45" s="669" t="s">
        <v>987</v>
      </c>
      <c r="C45" s="667"/>
      <c r="D45" s="652"/>
      <c r="E45" s="652"/>
      <c r="G45" s="672"/>
      <c r="H45" s="673"/>
      <c r="I45" s="673"/>
      <c r="J45" s="673"/>
    </row>
    <row r="46" spans="1:10">
      <c r="A46" s="653"/>
      <c r="B46" s="670" t="s">
        <v>988</v>
      </c>
      <c r="C46" s="667"/>
      <c r="D46" s="652"/>
      <c r="E46" s="652"/>
      <c r="G46" s="672"/>
      <c r="H46" s="673"/>
      <c r="I46" s="673"/>
      <c r="J46" s="673"/>
    </row>
    <row r="47" spans="1:10">
      <c r="A47" s="653"/>
      <c r="B47" s="670" t="s">
        <v>989</v>
      </c>
      <c r="C47" s="667"/>
      <c r="D47" s="652"/>
      <c r="E47" s="652"/>
      <c r="G47" s="672"/>
      <c r="H47" s="673"/>
      <c r="I47" s="673"/>
      <c r="J47" s="673"/>
    </row>
    <row r="48" spans="1:10">
      <c r="A48" s="653"/>
      <c r="B48" s="670" t="s">
        <v>990</v>
      </c>
      <c r="C48" s="667"/>
      <c r="D48" s="652"/>
      <c r="E48" s="652"/>
      <c r="G48" s="672"/>
      <c r="H48" s="673"/>
      <c r="I48" s="673"/>
      <c r="J48" s="673"/>
    </row>
    <row r="49" spans="1:19">
      <c r="A49" s="653"/>
      <c r="B49" s="670" t="s">
        <v>991</v>
      </c>
      <c r="C49" s="667"/>
      <c r="D49" s="652"/>
      <c r="E49" s="652"/>
      <c r="G49" s="672"/>
      <c r="H49" s="673"/>
      <c r="I49" s="673"/>
      <c r="J49" s="673"/>
    </row>
    <row r="50" spans="1:19" ht="47.25">
      <c r="A50" s="653"/>
      <c r="B50" s="670" t="s">
        <v>984</v>
      </c>
      <c r="C50" s="667"/>
      <c r="D50" s="652"/>
      <c r="E50" s="652"/>
      <c r="G50" s="672"/>
      <c r="H50" s="673"/>
      <c r="I50" s="673"/>
      <c r="J50" s="673"/>
    </row>
    <row r="51" spans="1:19">
      <c r="A51" s="653"/>
      <c r="B51" s="655" t="s">
        <v>29</v>
      </c>
      <c r="C51" s="667">
        <v>2</v>
      </c>
      <c r="D51" s="652">
        <v>0</v>
      </c>
      <c r="E51" s="652">
        <f>C51*D51</f>
        <v>0</v>
      </c>
      <c r="G51" s="672"/>
      <c r="H51" s="673"/>
      <c r="I51" s="673"/>
      <c r="J51" s="673"/>
    </row>
    <row r="52" spans="1:19">
      <c r="A52" s="653"/>
      <c r="B52" s="655"/>
      <c r="C52" s="667"/>
      <c r="D52" s="652"/>
      <c r="E52" s="652"/>
      <c r="G52" s="672"/>
      <c r="H52" s="673"/>
      <c r="I52" s="673"/>
      <c r="J52" s="673"/>
    </row>
    <row r="53" spans="1:19">
      <c r="A53" s="653" t="s">
        <v>455</v>
      </c>
      <c r="B53" s="655" t="s">
        <v>992</v>
      </c>
      <c r="C53" s="667"/>
      <c r="D53" s="652"/>
      <c r="E53" s="652"/>
      <c r="I53" s="654"/>
      <c r="J53" s="654"/>
      <c r="K53" s="654"/>
      <c r="L53" s="654"/>
      <c r="M53" s="654"/>
      <c r="N53" s="654"/>
      <c r="O53" s="654"/>
      <c r="Q53" s="654"/>
      <c r="R53" s="654"/>
      <c r="S53" s="654"/>
    </row>
    <row r="54" spans="1:19" ht="63">
      <c r="A54" s="653"/>
      <c r="B54" s="655" t="s">
        <v>993</v>
      </c>
      <c r="C54" s="667"/>
      <c r="D54" s="652"/>
      <c r="E54" s="652"/>
      <c r="I54" s="654"/>
      <c r="J54" s="654"/>
      <c r="K54" s="654"/>
      <c r="L54" s="654"/>
      <c r="M54" s="654"/>
      <c r="N54" s="654"/>
      <c r="O54" s="654"/>
      <c r="Q54" s="654"/>
      <c r="R54" s="654"/>
      <c r="S54" s="654"/>
    </row>
    <row r="55" spans="1:19">
      <c r="A55" s="653"/>
      <c r="B55" s="670" t="s">
        <v>994</v>
      </c>
      <c r="C55" s="667"/>
      <c r="D55" s="652"/>
      <c r="E55" s="652"/>
      <c r="I55" s="654"/>
      <c r="J55" s="654"/>
      <c r="K55" s="654"/>
      <c r="L55" s="654"/>
      <c r="M55" s="654"/>
      <c r="N55" s="654"/>
      <c r="O55" s="654"/>
      <c r="Q55" s="654"/>
      <c r="R55" s="654"/>
      <c r="S55" s="654"/>
    </row>
    <row r="56" spans="1:19">
      <c r="A56" s="653"/>
      <c r="B56" s="670" t="s">
        <v>995</v>
      </c>
      <c r="C56" s="667"/>
      <c r="D56" s="652"/>
      <c r="E56" s="652"/>
      <c r="I56" s="654"/>
      <c r="J56" s="654"/>
      <c r="K56" s="654"/>
      <c r="L56" s="654"/>
      <c r="M56" s="654"/>
      <c r="N56" s="654"/>
      <c r="O56" s="654"/>
      <c r="Q56" s="654"/>
      <c r="R56" s="654"/>
      <c r="S56" s="654"/>
    </row>
    <row r="57" spans="1:19" ht="31.5">
      <c r="A57" s="653"/>
      <c r="B57" s="670" t="s">
        <v>996</v>
      </c>
      <c r="C57" s="667"/>
      <c r="D57" s="652"/>
      <c r="E57" s="652"/>
      <c r="I57" s="654"/>
      <c r="J57" s="654"/>
      <c r="K57" s="654"/>
      <c r="L57" s="654"/>
      <c r="M57" s="654"/>
      <c r="N57" s="654"/>
      <c r="O57" s="654"/>
      <c r="Q57" s="654"/>
      <c r="R57" s="654"/>
      <c r="S57" s="654"/>
    </row>
    <row r="58" spans="1:19" ht="31.5">
      <c r="A58" s="653"/>
      <c r="B58" s="670" t="s">
        <v>997</v>
      </c>
      <c r="C58" s="667"/>
      <c r="D58" s="652"/>
      <c r="E58" s="652"/>
      <c r="I58" s="654"/>
      <c r="J58" s="654"/>
      <c r="K58" s="654"/>
      <c r="L58" s="654"/>
      <c r="M58" s="654"/>
      <c r="N58" s="654"/>
      <c r="O58" s="654"/>
      <c r="Q58" s="654"/>
      <c r="R58" s="654"/>
      <c r="S58" s="654"/>
    </row>
    <row r="59" spans="1:19" ht="31.5">
      <c r="A59" s="653"/>
      <c r="B59" s="670" t="s">
        <v>998</v>
      </c>
      <c r="C59" s="667"/>
      <c r="D59" s="652"/>
      <c r="E59" s="652"/>
      <c r="I59" s="654"/>
      <c r="J59" s="654"/>
      <c r="K59" s="654"/>
      <c r="L59" s="654"/>
      <c r="M59" s="654"/>
      <c r="N59" s="654"/>
      <c r="O59" s="654"/>
      <c r="Q59" s="654"/>
      <c r="R59" s="654"/>
      <c r="S59" s="654"/>
    </row>
    <row r="60" spans="1:19">
      <c r="A60" s="653"/>
      <c r="B60" s="670" t="s">
        <v>999</v>
      </c>
      <c r="C60" s="667"/>
      <c r="D60" s="652"/>
      <c r="E60" s="652"/>
      <c r="I60" s="654"/>
      <c r="J60" s="654"/>
      <c r="K60" s="654"/>
      <c r="L60" s="654"/>
      <c r="M60" s="654"/>
      <c r="N60" s="654"/>
      <c r="O60" s="654"/>
      <c r="Q60" s="654"/>
      <c r="R60" s="654"/>
      <c r="S60" s="654"/>
    </row>
    <row r="61" spans="1:19" ht="31.5">
      <c r="A61" s="653"/>
      <c r="B61" s="670" t="s">
        <v>1000</v>
      </c>
      <c r="C61" s="667"/>
      <c r="D61" s="652"/>
      <c r="E61" s="652"/>
      <c r="I61" s="654"/>
      <c r="J61" s="654"/>
      <c r="K61" s="654"/>
      <c r="L61" s="654"/>
      <c r="M61" s="654"/>
      <c r="N61" s="654"/>
      <c r="O61" s="654"/>
      <c r="Q61" s="654"/>
      <c r="R61" s="654"/>
      <c r="S61" s="654"/>
    </row>
    <row r="62" spans="1:19">
      <c r="A62" s="653"/>
      <c r="B62" s="670" t="s">
        <v>1001</v>
      </c>
      <c r="C62" s="667"/>
      <c r="D62" s="652"/>
      <c r="E62" s="652"/>
      <c r="I62" s="654"/>
      <c r="J62" s="654"/>
      <c r="K62" s="654"/>
      <c r="L62" s="654"/>
      <c r="M62" s="654"/>
      <c r="N62" s="654"/>
      <c r="O62" s="654"/>
      <c r="Q62" s="654"/>
      <c r="R62" s="654"/>
      <c r="S62" s="654"/>
    </row>
    <row r="63" spans="1:19">
      <c r="A63" s="653"/>
      <c r="B63" s="670" t="s">
        <v>1002</v>
      </c>
      <c r="C63" s="667"/>
      <c r="D63" s="652"/>
      <c r="E63" s="652"/>
      <c r="I63" s="654"/>
      <c r="J63" s="654"/>
      <c r="K63" s="654"/>
      <c r="L63" s="654"/>
      <c r="M63" s="654"/>
      <c r="N63" s="654"/>
      <c r="O63" s="654"/>
      <c r="Q63" s="654"/>
      <c r="R63" s="654"/>
      <c r="S63" s="654"/>
    </row>
    <row r="64" spans="1:19">
      <c r="A64" s="653"/>
      <c r="B64" s="670" t="s">
        <v>1003</v>
      </c>
      <c r="C64" s="667"/>
      <c r="D64" s="652"/>
      <c r="E64" s="652"/>
      <c r="I64" s="654"/>
      <c r="J64" s="654"/>
      <c r="K64" s="654"/>
      <c r="L64" s="654"/>
      <c r="M64" s="654"/>
      <c r="N64" s="654"/>
      <c r="O64" s="654"/>
      <c r="Q64" s="654"/>
      <c r="R64" s="654"/>
      <c r="S64" s="654"/>
    </row>
    <row r="65" spans="1:19">
      <c r="A65" s="653"/>
      <c r="B65" s="670" t="s">
        <v>1004</v>
      </c>
      <c r="C65" s="667"/>
      <c r="D65" s="652"/>
      <c r="E65" s="652"/>
      <c r="I65" s="654"/>
      <c r="J65" s="654"/>
      <c r="K65" s="654"/>
      <c r="L65" s="654"/>
      <c r="M65" s="654"/>
      <c r="N65" s="654"/>
      <c r="O65" s="654"/>
      <c r="Q65" s="654"/>
      <c r="R65" s="654"/>
      <c r="S65" s="654"/>
    </row>
    <row r="66" spans="1:19">
      <c r="A66" s="653"/>
      <c r="B66" s="655" t="s">
        <v>29</v>
      </c>
      <c r="C66" s="667">
        <v>1</v>
      </c>
      <c r="D66" s="652">
        <v>0</v>
      </c>
      <c r="E66" s="652">
        <f>C66*D66</f>
        <v>0</v>
      </c>
      <c r="I66" s="654"/>
      <c r="J66" s="654"/>
      <c r="K66" s="654"/>
      <c r="L66" s="654"/>
      <c r="M66" s="654"/>
      <c r="N66" s="654"/>
      <c r="O66" s="654"/>
      <c r="Q66" s="654"/>
      <c r="R66" s="654"/>
      <c r="S66" s="654"/>
    </row>
    <row r="67" spans="1:19">
      <c r="C67" s="667"/>
      <c r="D67" s="652"/>
      <c r="E67" s="652"/>
    </row>
    <row r="68" spans="1:19">
      <c r="C68" s="667"/>
      <c r="D68" s="652"/>
      <c r="E68" s="652"/>
    </row>
    <row r="70" spans="1:19" s="650" customFormat="1">
      <c r="A70" s="663"/>
      <c r="B70" s="664" t="s">
        <v>1005</v>
      </c>
      <c r="C70" s="658"/>
      <c r="D70" s="679"/>
      <c r="E70" s="679">
        <f>SUM(E6:E69)</f>
        <v>0</v>
      </c>
    </row>
  </sheetData>
  <pageMargins left="0.70866141732283472" right="0.70866141732283472" top="0.74803149606299213" bottom="0.74803149606299213" header="0.31496062992125984" footer="0.31496062992125984"/>
  <pageSetup paperSize="9" scale="88" orientation="portrait" horizontalDpi="300" verticalDpi="300" r:id="rId1"/>
  <headerFooter>
    <oddHeader>&amp;CProjektivni biro d.d.</oddHeader>
    <oddFooter>&amp;L&amp;A&amp;C______________________Št. načrta: 6710&amp;R______________________&amp;P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A29B9-378B-49D5-A4AF-F6B31BA8EBD9}">
  <sheetPr>
    <tabColor rgb="FFFF0000"/>
  </sheetPr>
  <dimension ref="A2:J74"/>
  <sheetViews>
    <sheetView view="pageBreakPreview" zoomScaleSheetLayoutView="100" workbookViewId="0">
      <selection activeCell="B2" sqref="B2"/>
    </sheetView>
  </sheetViews>
  <sheetFormatPr defaultColWidth="9.140625" defaultRowHeight="15.75"/>
  <cols>
    <col min="1" max="1" width="8.140625" style="653" customWidth="1"/>
    <col min="2" max="2" width="61.28515625" style="666" customWidth="1"/>
    <col min="3" max="3" width="11" style="665" bestFit="1" customWidth="1"/>
    <col min="4" max="4" width="11" style="657" customWidth="1"/>
    <col min="5" max="5" width="13" style="657" bestFit="1" customWidth="1"/>
    <col min="6" max="16384" width="9.140625" style="653"/>
  </cols>
  <sheetData>
    <row r="2" spans="1:5">
      <c r="A2" s="650"/>
      <c r="B2" s="664" t="s">
        <v>1006</v>
      </c>
      <c r="D2" s="652"/>
      <c r="E2" s="652"/>
    </row>
    <row r="3" spans="1:5">
      <c r="A3" s="650"/>
      <c r="C3" s="667"/>
      <c r="D3" s="652"/>
      <c r="E3" s="652"/>
    </row>
    <row r="4" spans="1:5">
      <c r="A4" s="650"/>
      <c r="C4" s="667"/>
      <c r="D4" s="652"/>
      <c r="E4" s="652"/>
    </row>
    <row r="5" spans="1:5">
      <c r="A5" s="650"/>
      <c r="C5" s="665" t="s">
        <v>546</v>
      </c>
      <c r="D5" s="652" t="s">
        <v>951</v>
      </c>
      <c r="E5" s="652" t="s">
        <v>952</v>
      </c>
    </row>
    <row r="6" spans="1:5">
      <c r="A6" s="653" t="s">
        <v>453</v>
      </c>
      <c r="B6" s="666" t="s">
        <v>1007</v>
      </c>
      <c r="C6" s="667"/>
      <c r="D6" s="652"/>
      <c r="E6" s="652"/>
    </row>
    <row r="7" spans="1:5">
      <c r="B7" s="666" t="s">
        <v>1008</v>
      </c>
      <c r="C7" s="667"/>
      <c r="D7" s="652"/>
      <c r="E7" s="652"/>
    </row>
    <row r="8" spans="1:5">
      <c r="B8" s="666" t="s">
        <v>1009</v>
      </c>
      <c r="C8" s="667">
        <v>120</v>
      </c>
      <c r="D8" s="652">
        <v>0</v>
      </c>
      <c r="E8" s="652">
        <f>C8*D8</f>
        <v>0</v>
      </c>
    </row>
    <row r="9" spans="1:5">
      <c r="C9" s="667"/>
      <c r="D9" s="652"/>
      <c r="E9" s="652"/>
    </row>
    <row r="10" spans="1:5">
      <c r="A10" s="653" t="s">
        <v>454</v>
      </c>
      <c r="B10" s="666" t="s">
        <v>1010</v>
      </c>
      <c r="C10" s="667"/>
      <c r="D10" s="652"/>
      <c r="E10" s="652"/>
    </row>
    <row r="11" spans="1:5">
      <c r="B11" s="666" t="s">
        <v>1008</v>
      </c>
      <c r="C11" s="667"/>
      <c r="D11" s="652"/>
      <c r="E11" s="652"/>
    </row>
    <row r="12" spans="1:5">
      <c r="B12" s="666" t="s">
        <v>1009</v>
      </c>
      <c r="C12" s="667">
        <v>45</v>
      </c>
      <c r="D12" s="652">
        <v>0</v>
      </c>
      <c r="E12" s="652">
        <f>C12*D12</f>
        <v>0</v>
      </c>
    </row>
    <row r="13" spans="1:5">
      <c r="C13" s="667"/>
      <c r="D13" s="652"/>
      <c r="E13" s="652"/>
    </row>
    <row r="14" spans="1:5">
      <c r="A14" s="653" t="s">
        <v>455</v>
      </c>
      <c r="B14" s="666" t="s">
        <v>1011</v>
      </c>
      <c r="C14" s="667"/>
      <c r="D14" s="652"/>
      <c r="E14" s="652"/>
    </row>
    <row r="15" spans="1:5">
      <c r="B15" s="666" t="s">
        <v>1008</v>
      </c>
      <c r="C15" s="667"/>
      <c r="D15" s="652"/>
      <c r="E15" s="652"/>
    </row>
    <row r="16" spans="1:5">
      <c r="B16" s="666" t="s">
        <v>1009</v>
      </c>
      <c r="C16" s="667">
        <v>20</v>
      </c>
      <c r="D16" s="652">
        <v>0</v>
      </c>
      <c r="E16" s="652">
        <f>C16*D16</f>
        <v>0</v>
      </c>
    </row>
    <row r="17" spans="1:10">
      <c r="C17" s="667"/>
      <c r="D17" s="652"/>
      <c r="E17" s="652"/>
    </row>
    <row r="18" spans="1:10" s="682" customFormat="1">
      <c r="A18" s="653" t="s">
        <v>456</v>
      </c>
      <c r="B18" s="680" t="s">
        <v>1012</v>
      </c>
      <c r="C18" s="681"/>
      <c r="D18" s="652"/>
      <c r="E18" s="652"/>
      <c r="G18" s="683"/>
      <c r="H18" s="683"/>
      <c r="I18" s="683"/>
      <c r="J18" s="683"/>
    </row>
    <row r="19" spans="1:10" s="682" customFormat="1" ht="31.5">
      <c r="A19" s="653"/>
      <c r="B19" s="684" t="s">
        <v>1013</v>
      </c>
      <c r="C19" s="681"/>
      <c r="D19" s="652"/>
      <c r="E19" s="652"/>
      <c r="G19" s="683"/>
      <c r="H19" s="683"/>
      <c r="I19" s="683"/>
      <c r="J19" s="683"/>
    </row>
    <row r="20" spans="1:10" s="682" customFormat="1">
      <c r="A20" s="653"/>
      <c r="B20" s="680" t="s">
        <v>1009</v>
      </c>
      <c r="C20" s="681">
        <v>120</v>
      </c>
      <c r="D20" s="685">
        <v>0</v>
      </c>
      <c r="E20" s="652">
        <f>C20*D20</f>
        <v>0</v>
      </c>
      <c r="G20" s="686"/>
      <c r="H20" s="683"/>
      <c r="I20" s="683"/>
      <c r="J20" s="683"/>
    </row>
    <row r="21" spans="1:10" s="689" customFormat="1">
      <c r="A21" s="653"/>
      <c r="B21" s="687"/>
      <c r="C21" s="688"/>
      <c r="D21" s="685"/>
      <c r="E21" s="652"/>
    </row>
    <row r="22" spans="1:10">
      <c r="A22" s="690" t="s">
        <v>458</v>
      </c>
      <c r="B22" s="666" t="s">
        <v>1014</v>
      </c>
      <c r="C22" s="667"/>
      <c r="D22" s="652"/>
      <c r="E22" s="652"/>
    </row>
    <row r="23" spans="1:10">
      <c r="B23" s="666" t="s">
        <v>1015</v>
      </c>
      <c r="C23" s="653"/>
      <c r="D23" s="652"/>
      <c r="E23" s="652"/>
    </row>
    <row r="24" spans="1:10">
      <c r="B24" s="666" t="s">
        <v>1009</v>
      </c>
      <c r="C24" s="667">
        <v>150</v>
      </c>
      <c r="D24" s="652">
        <v>0</v>
      </c>
      <c r="E24" s="652">
        <f>C24*D24</f>
        <v>0</v>
      </c>
    </row>
    <row r="25" spans="1:10">
      <c r="C25" s="667"/>
      <c r="D25" s="652"/>
      <c r="E25" s="652"/>
    </row>
    <row r="26" spans="1:10">
      <c r="A26" s="690" t="s">
        <v>459</v>
      </c>
      <c r="B26" s="666" t="s">
        <v>1016</v>
      </c>
      <c r="C26" s="667"/>
      <c r="D26" s="652"/>
      <c r="E26" s="652"/>
    </row>
    <row r="27" spans="1:10" ht="31.5">
      <c r="B27" s="666" t="s">
        <v>1017</v>
      </c>
      <c r="C27" s="667"/>
      <c r="D27" s="652"/>
      <c r="E27" s="652"/>
    </row>
    <row r="28" spans="1:10">
      <c r="B28" s="666" t="s">
        <v>1009</v>
      </c>
      <c r="C28" s="665">
        <v>70</v>
      </c>
      <c r="D28" s="652">
        <v>0</v>
      </c>
      <c r="E28" s="652">
        <f>C28*D28</f>
        <v>0</v>
      </c>
    </row>
    <row r="29" spans="1:10">
      <c r="D29" s="652"/>
      <c r="E29" s="652"/>
    </row>
    <row r="30" spans="1:10">
      <c r="A30" s="690" t="s">
        <v>460</v>
      </c>
      <c r="B30" s="666" t="s">
        <v>1018</v>
      </c>
      <c r="C30" s="667"/>
      <c r="D30" s="652"/>
      <c r="E30" s="652"/>
    </row>
    <row r="31" spans="1:10">
      <c r="B31" s="666" t="s">
        <v>1015</v>
      </c>
      <c r="C31" s="653"/>
      <c r="D31" s="652"/>
      <c r="E31" s="652"/>
    </row>
    <row r="32" spans="1:10">
      <c r="B32" s="666" t="s">
        <v>1009</v>
      </c>
      <c r="C32" s="667">
        <v>30</v>
      </c>
      <c r="D32" s="652">
        <v>0</v>
      </c>
      <c r="E32" s="652">
        <f>C32*D32</f>
        <v>0</v>
      </c>
    </row>
    <row r="33" spans="1:5">
      <c r="C33" s="667"/>
      <c r="D33" s="652"/>
      <c r="E33" s="652"/>
    </row>
    <row r="34" spans="1:5">
      <c r="A34" s="653" t="s">
        <v>461</v>
      </c>
      <c r="B34" s="666" t="s">
        <v>1019</v>
      </c>
      <c r="C34" s="667"/>
      <c r="D34" s="652"/>
      <c r="E34" s="652"/>
    </row>
    <row r="35" spans="1:5">
      <c r="B35" s="666" t="s">
        <v>1020</v>
      </c>
      <c r="C35" s="667"/>
      <c r="D35" s="652"/>
      <c r="E35" s="652"/>
    </row>
    <row r="36" spans="1:5">
      <c r="B36" s="666" t="s">
        <v>51</v>
      </c>
      <c r="C36" s="667">
        <v>6</v>
      </c>
      <c r="D36" s="652">
        <v>0</v>
      </c>
      <c r="E36" s="652">
        <f>C36*D36</f>
        <v>0</v>
      </c>
    </row>
    <row r="37" spans="1:5">
      <c r="C37" s="667"/>
      <c r="D37" s="652"/>
      <c r="E37" s="652"/>
    </row>
    <row r="38" spans="1:5" s="689" customFormat="1">
      <c r="A38" s="653" t="s">
        <v>462</v>
      </c>
      <c r="B38" s="666" t="s">
        <v>1021</v>
      </c>
      <c r="C38" s="691"/>
      <c r="D38" s="652"/>
      <c r="E38" s="652"/>
    </row>
    <row r="39" spans="1:5" s="689" customFormat="1">
      <c r="A39" s="653"/>
      <c r="B39" s="687" t="s">
        <v>1022</v>
      </c>
      <c r="C39" s="667"/>
      <c r="D39" s="652"/>
      <c r="E39" s="652"/>
    </row>
    <row r="40" spans="1:5" s="689" customFormat="1">
      <c r="A40" s="653"/>
      <c r="B40" s="687" t="s">
        <v>1009</v>
      </c>
      <c r="C40" s="667">
        <v>95</v>
      </c>
      <c r="D40" s="652">
        <v>0</v>
      </c>
      <c r="E40" s="652">
        <f>C40*D40</f>
        <v>0</v>
      </c>
    </row>
    <row r="41" spans="1:5" s="689" customFormat="1">
      <c r="A41" s="653"/>
      <c r="B41" s="687"/>
      <c r="C41" s="667"/>
      <c r="D41" s="652"/>
      <c r="E41" s="652"/>
    </row>
    <row r="42" spans="1:5" s="689" customFormat="1">
      <c r="A42" s="653" t="s">
        <v>463</v>
      </c>
      <c r="B42" s="687" t="s">
        <v>1021</v>
      </c>
      <c r="C42" s="667"/>
      <c r="D42" s="652"/>
      <c r="E42" s="652"/>
    </row>
    <row r="43" spans="1:5" s="689" customFormat="1">
      <c r="A43" s="653"/>
      <c r="B43" s="687" t="s">
        <v>1023</v>
      </c>
      <c r="C43" s="667"/>
      <c r="D43" s="652"/>
      <c r="E43" s="652"/>
    </row>
    <row r="44" spans="1:5" s="689" customFormat="1">
      <c r="A44" s="653"/>
      <c r="B44" s="687" t="s">
        <v>1009</v>
      </c>
      <c r="C44" s="667">
        <v>80</v>
      </c>
      <c r="D44" s="652">
        <v>0</v>
      </c>
      <c r="E44" s="652">
        <f>C44*D44</f>
        <v>0</v>
      </c>
    </row>
    <row r="45" spans="1:5" s="689" customFormat="1">
      <c r="A45" s="653"/>
      <c r="B45" s="687"/>
      <c r="C45" s="667"/>
      <c r="D45" s="652"/>
      <c r="E45" s="652"/>
    </row>
    <row r="46" spans="1:5" s="689" customFormat="1">
      <c r="A46" s="653" t="s">
        <v>464</v>
      </c>
      <c r="B46" s="687" t="s">
        <v>1024</v>
      </c>
      <c r="C46" s="688"/>
      <c r="D46" s="652"/>
      <c r="E46" s="652"/>
    </row>
    <row r="47" spans="1:5" s="689" customFormat="1" ht="47.25">
      <c r="A47" s="653"/>
      <c r="B47" s="666" t="s">
        <v>1025</v>
      </c>
      <c r="C47" s="688"/>
      <c r="D47" s="652"/>
      <c r="E47" s="652"/>
    </row>
    <row r="48" spans="1:5" s="689" customFormat="1">
      <c r="A48" s="653"/>
      <c r="B48" s="687" t="s">
        <v>29</v>
      </c>
      <c r="C48" s="688">
        <v>2</v>
      </c>
      <c r="D48" s="652">
        <v>0</v>
      </c>
      <c r="E48" s="652">
        <f>C48*D48</f>
        <v>0</v>
      </c>
    </row>
    <row r="49" spans="1:5" s="689" customFormat="1">
      <c r="A49" s="653"/>
      <c r="B49" s="687"/>
      <c r="C49" s="688"/>
      <c r="D49" s="652"/>
      <c r="E49" s="652"/>
    </row>
    <row r="50" spans="1:5">
      <c r="A50" s="653" t="s">
        <v>465</v>
      </c>
      <c r="B50" s="666" t="s">
        <v>1026</v>
      </c>
      <c r="D50" s="692"/>
      <c r="E50" s="652"/>
    </row>
    <row r="51" spans="1:5" ht="49.5" customHeight="1">
      <c r="B51" s="666" t="s">
        <v>1027</v>
      </c>
      <c r="D51" s="692"/>
      <c r="E51" s="652"/>
    </row>
    <row r="52" spans="1:5">
      <c r="B52" s="666" t="s">
        <v>1009</v>
      </c>
      <c r="C52" s="665">
        <v>70</v>
      </c>
      <c r="D52" s="652">
        <v>0</v>
      </c>
      <c r="E52" s="652">
        <f>C52*D52</f>
        <v>0</v>
      </c>
    </row>
    <row r="53" spans="1:5">
      <c r="D53" s="652"/>
      <c r="E53" s="652"/>
    </row>
    <row r="54" spans="1:5">
      <c r="A54" s="653" t="s">
        <v>466</v>
      </c>
      <c r="B54" s="666" t="s">
        <v>1028</v>
      </c>
      <c r="D54" s="692"/>
      <c r="E54" s="652"/>
    </row>
    <row r="55" spans="1:5" ht="48.75" customHeight="1">
      <c r="B55" s="666" t="s">
        <v>1027</v>
      </c>
      <c r="D55" s="692"/>
      <c r="E55" s="652"/>
    </row>
    <row r="56" spans="1:5">
      <c r="B56" s="666" t="s">
        <v>1009</v>
      </c>
      <c r="C56" s="665">
        <v>15</v>
      </c>
      <c r="D56" s="652">
        <v>0</v>
      </c>
      <c r="E56" s="652">
        <f>C56*D56</f>
        <v>0</v>
      </c>
    </row>
    <row r="57" spans="1:5">
      <c r="D57" s="652"/>
      <c r="E57" s="652"/>
    </row>
    <row r="58" spans="1:5">
      <c r="A58" s="653" t="s">
        <v>467</v>
      </c>
      <c r="B58" s="666" t="s">
        <v>1029</v>
      </c>
      <c r="C58" s="667"/>
      <c r="D58" s="652"/>
      <c r="E58" s="652"/>
    </row>
    <row r="59" spans="1:5">
      <c r="B59" s="666" t="s">
        <v>1020</v>
      </c>
      <c r="C59" s="667"/>
      <c r="D59" s="652"/>
      <c r="E59" s="652"/>
    </row>
    <row r="60" spans="1:5">
      <c r="B60" s="666" t="s">
        <v>1009</v>
      </c>
      <c r="C60" s="667">
        <v>40</v>
      </c>
      <c r="D60" s="652">
        <v>0</v>
      </c>
      <c r="E60" s="652">
        <f>C60*D60</f>
        <v>0</v>
      </c>
    </row>
    <row r="61" spans="1:5">
      <c r="C61" s="667"/>
      <c r="D61" s="652"/>
      <c r="E61" s="652"/>
    </row>
    <row r="62" spans="1:5">
      <c r="A62" s="653" t="s">
        <v>468</v>
      </c>
      <c r="B62" s="666" t="s">
        <v>1030</v>
      </c>
      <c r="C62" s="667"/>
      <c r="D62" s="652"/>
      <c r="E62" s="652"/>
    </row>
    <row r="63" spans="1:5">
      <c r="B63" s="666" t="s">
        <v>1031</v>
      </c>
      <c r="C63" s="667"/>
      <c r="D63" s="652"/>
      <c r="E63" s="652"/>
    </row>
    <row r="64" spans="1:5">
      <c r="B64" s="666" t="s">
        <v>29</v>
      </c>
      <c r="C64" s="667">
        <v>4</v>
      </c>
      <c r="D64" s="652">
        <v>0</v>
      </c>
      <c r="E64" s="652">
        <f>C64*D64</f>
        <v>0</v>
      </c>
    </row>
    <row r="65" spans="1:5">
      <c r="D65" s="652"/>
      <c r="E65" s="652"/>
    </row>
    <row r="66" spans="1:5">
      <c r="A66" s="653" t="s">
        <v>469</v>
      </c>
      <c r="B66" s="666" t="s">
        <v>1032</v>
      </c>
      <c r="C66" s="667"/>
      <c r="D66" s="652"/>
      <c r="E66" s="652"/>
    </row>
    <row r="67" spans="1:5" ht="47.25">
      <c r="B67" s="666" t="s">
        <v>1033</v>
      </c>
      <c r="C67" s="667"/>
      <c r="D67" s="652"/>
      <c r="E67" s="652"/>
    </row>
    <row r="68" spans="1:5">
      <c r="B68" s="666" t="s">
        <v>29</v>
      </c>
      <c r="C68" s="667">
        <v>1</v>
      </c>
      <c r="D68" s="652">
        <v>0</v>
      </c>
      <c r="E68" s="652">
        <f>C68*D68</f>
        <v>0</v>
      </c>
    </row>
    <row r="69" spans="1:5">
      <c r="D69" s="652"/>
      <c r="E69" s="652"/>
    </row>
    <row r="70" spans="1:5">
      <c r="A70" s="650"/>
      <c r="B70" s="664" t="s">
        <v>1005</v>
      </c>
      <c r="C70" s="658"/>
      <c r="D70" s="652"/>
      <c r="E70" s="652">
        <f>SUM(E6:E69)</f>
        <v>0</v>
      </c>
    </row>
    <row r="71" spans="1:5">
      <c r="A71" s="650"/>
      <c r="B71" s="664"/>
      <c r="C71" s="658"/>
      <c r="D71" s="652"/>
      <c r="E71" s="652"/>
    </row>
    <row r="72" spans="1:5">
      <c r="A72" s="650"/>
      <c r="D72" s="652"/>
      <c r="E72" s="652"/>
    </row>
    <row r="74" spans="1:5">
      <c r="B74" s="664"/>
    </row>
  </sheetData>
  <pageMargins left="0.70866141732283472" right="0.70866141732283472" top="0.74803149606299213" bottom="0.74803149606299213" header="0.31496062992125984" footer="0.31496062992125984"/>
  <pageSetup paperSize="9" scale="69" orientation="portrait" horizontalDpi="300" verticalDpi="300" r:id="rId1"/>
  <headerFooter>
    <oddHeader>&amp;CProjektivni biro d.d.</oddHeader>
    <oddFooter>&amp;L&amp;A&amp;C______________________Št. načrta: 6710&amp;R______________________&amp;P</oddFooter>
  </headerFooter>
  <rowBreaks count="2" manualBreakCount="2">
    <brk id="52" max="4" man="1"/>
    <brk id="7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60E86-1C8A-4B97-9F04-A0A4B39F00BA}">
  <sheetPr>
    <tabColor rgb="FFFF0000"/>
  </sheetPr>
  <dimension ref="A2:E68"/>
  <sheetViews>
    <sheetView view="pageBreakPreview" zoomScaleSheetLayoutView="100" workbookViewId="0">
      <selection activeCell="B2" sqref="B2"/>
    </sheetView>
  </sheetViews>
  <sheetFormatPr defaultColWidth="9.140625" defaultRowHeight="15.75"/>
  <cols>
    <col min="1" max="1" width="9" style="653" customWidth="1"/>
    <col min="2" max="2" width="40.28515625" style="666" customWidth="1"/>
    <col min="3" max="3" width="11" style="665" bestFit="1" customWidth="1"/>
    <col min="4" max="4" width="11" style="657" customWidth="1"/>
    <col min="5" max="5" width="13" style="657" bestFit="1" customWidth="1"/>
    <col min="6" max="16384" width="9.140625" style="653"/>
  </cols>
  <sheetData>
    <row r="2" spans="1:5">
      <c r="A2" s="650"/>
      <c r="B2" s="664" t="s">
        <v>1034</v>
      </c>
      <c r="D2" s="652"/>
      <c r="E2" s="652"/>
    </row>
    <row r="3" spans="1:5">
      <c r="A3" s="650"/>
      <c r="C3" s="667"/>
      <c r="D3" s="652"/>
      <c r="E3" s="652"/>
    </row>
    <row r="4" spans="1:5">
      <c r="A4" s="650"/>
      <c r="C4" s="665" t="s">
        <v>546</v>
      </c>
      <c r="D4" s="652" t="s">
        <v>951</v>
      </c>
      <c r="E4" s="652" t="s">
        <v>952</v>
      </c>
    </row>
    <row r="5" spans="1:5">
      <c r="A5" s="658"/>
      <c r="B5" s="664"/>
      <c r="D5" s="652"/>
      <c r="E5" s="652"/>
    </row>
    <row r="6" spans="1:5">
      <c r="A6" s="653" t="s">
        <v>452</v>
      </c>
      <c r="B6" s="666" t="s">
        <v>1035</v>
      </c>
      <c r="D6" s="652"/>
      <c r="E6" s="652"/>
    </row>
    <row r="7" spans="1:5" ht="267.75">
      <c r="B7" s="693" t="s">
        <v>1036</v>
      </c>
      <c r="D7" s="652"/>
      <c r="E7" s="652"/>
    </row>
    <row r="8" spans="1:5">
      <c r="B8" s="666" t="s">
        <v>51</v>
      </c>
      <c r="C8" s="665">
        <v>12</v>
      </c>
      <c r="D8" s="652">
        <v>0</v>
      </c>
      <c r="E8" s="652">
        <f>C8*D8</f>
        <v>0</v>
      </c>
    </row>
    <row r="9" spans="1:5">
      <c r="D9" s="652"/>
      <c r="E9" s="652"/>
    </row>
    <row r="10" spans="1:5">
      <c r="A10" s="653" t="s">
        <v>453</v>
      </c>
      <c r="B10" s="666" t="s">
        <v>1035</v>
      </c>
      <c r="D10" s="652"/>
      <c r="E10" s="652"/>
    </row>
    <row r="11" spans="1:5" ht="236.25">
      <c r="B11" s="666" t="s">
        <v>1037</v>
      </c>
      <c r="D11" s="652"/>
      <c r="E11" s="652"/>
    </row>
    <row r="12" spans="1:5">
      <c r="B12" s="666" t="s">
        <v>51</v>
      </c>
      <c r="C12" s="665">
        <v>4</v>
      </c>
      <c r="D12" s="652">
        <v>0</v>
      </c>
      <c r="E12" s="652">
        <f>C12*D12</f>
        <v>0</v>
      </c>
    </row>
    <row r="13" spans="1:5">
      <c r="D13" s="652"/>
      <c r="E13" s="652"/>
    </row>
    <row r="14" spans="1:5" ht="31.5">
      <c r="A14" s="653" t="s">
        <v>454</v>
      </c>
      <c r="B14" s="666" t="s">
        <v>1038</v>
      </c>
      <c r="D14" s="652"/>
      <c r="E14" s="652"/>
    </row>
    <row r="15" spans="1:5" ht="220.5">
      <c r="B15" s="666" t="s">
        <v>1039</v>
      </c>
      <c r="D15" s="652"/>
      <c r="E15" s="652"/>
    </row>
    <row r="16" spans="1:5">
      <c r="B16" s="666" t="s">
        <v>51</v>
      </c>
      <c r="C16" s="665">
        <v>1</v>
      </c>
      <c r="D16" s="652">
        <v>0</v>
      </c>
      <c r="E16" s="652">
        <f>C16*D16</f>
        <v>0</v>
      </c>
    </row>
    <row r="17" spans="1:5">
      <c r="D17" s="652"/>
      <c r="E17" s="652"/>
    </row>
    <row r="18" spans="1:5" ht="31.5">
      <c r="A18" s="653" t="s">
        <v>455</v>
      </c>
      <c r="B18" s="666" t="s">
        <v>1038</v>
      </c>
      <c r="D18" s="652"/>
      <c r="E18" s="652"/>
    </row>
    <row r="19" spans="1:5" ht="157.5">
      <c r="B19" s="666" t="s">
        <v>1040</v>
      </c>
      <c r="D19" s="652"/>
      <c r="E19" s="652"/>
    </row>
    <row r="20" spans="1:5">
      <c r="B20" s="666" t="s">
        <v>51</v>
      </c>
      <c r="C20" s="665">
        <v>4</v>
      </c>
      <c r="D20" s="652">
        <v>0</v>
      </c>
      <c r="E20" s="652">
        <f>C20*D20</f>
        <v>0</v>
      </c>
    </row>
    <row r="21" spans="1:5">
      <c r="D21" s="652"/>
      <c r="E21" s="652"/>
    </row>
    <row r="22" spans="1:5" ht="31.5">
      <c r="A22" s="653" t="s">
        <v>456</v>
      </c>
      <c r="B22" s="666" t="s">
        <v>1038</v>
      </c>
      <c r="D22" s="652"/>
      <c r="E22" s="652"/>
    </row>
    <row r="23" spans="1:5" ht="157.5">
      <c r="B23" s="666" t="s">
        <v>1041</v>
      </c>
      <c r="D23" s="652"/>
      <c r="E23" s="652"/>
    </row>
    <row r="24" spans="1:5">
      <c r="B24" s="666" t="s">
        <v>51</v>
      </c>
      <c r="C24" s="665">
        <v>2</v>
      </c>
      <c r="D24" s="652">
        <v>0</v>
      </c>
      <c r="E24" s="652">
        <f>C24*D24</f>
        <v>0</v>
      </c>
    </row>
    <row r="25" spans="1:5">
      <c r="D25" s="652"/>
      <c r="E25" s="652"/>
    </row>
    <row r="26" spans="1:5" ht="31.5">
      <c r="A26" s="653" t="s">
        <v>457</v>
      </c>
      <c r="B26" s="666" t="s">
        <v>1038</v>
      </c>
      <c r="D26" s="652"/>
      <c r="E26" s="652"/>
    </row>
    <row r="27" spans="1:5" ht="220.5">
      <c r="B27" s="666" t="s">
        <v>1042</v>
      </c>
      <c r="D27" s="652"/>
      <c r="E27" s="652"/>
    </row>
    <row r="28" spans="1:5">
      <c r="B28" s="666" t="s">
        <v>51</v>
      </c>
      <c r="C28" s="665">
        <v>1</v>
      </c>
      <c r="D28" s="652">
        <v>0</v>
      </c>
      <c r="E28" s="652">
        <f>C28*D28</f>
        <v>0</v>
      </c>
    </row>
    <row r="29" spans="1:5">
      <c r="D29" s="652"/>
      <c r="E29" s="652"/>
    </row>
    <row r="30" spans="1:5" ht="31.5">
      <c r="A30" s="653" t="s">
        <v>458</v>
      </c>
      <c r="B30" s="666" t="s">
        <v>1038</v>
      </c>
      <c r="D30" s="652"/>
      <c r="E30" s="652"/>
    </row>
    <row r="31" spans="1:5" ht="220.5">
      <c r="B31" s="666" t="s">
        <v>1043</v>
      </c>
      <c r="D31" s="652"/>
      <c r="E31" s="652"/>
    </row>
    <row r="32" spans="1:5">
      <c r="B32" s="666" t="s">
        <v>51</v>
      </c>
      <c r="C32" s="665">
        <v>1</v>
      </c>
      <c r="D32" s="652">
        <v>0</v>
      </c>
      <c r="E32" s="652">
        <f>C32*D32</f>
        <v>0</v>
      </c>
    </row>
    <row r="33" spans="1:5">
      <c r="D33" s="652"/>
      <c r="E33" s="652"/>
    </row>
    <row r="34" spans="1:5" ht="31.5">
      <c r="A34" s="694" t="s">
        <v>1044</v>
      </c>
      <c r="B34" s="666" t="s">
        <v>1045</v>
      </c>
      <c r="D34" s="652"/>
      <c r="E34" s="652"/>
    </row>
    <row r="35" spans="1:5">
      <c r="B35" s="666" t="s">
        <v>51</v>
      </c>
      <c r="C35" s="665">
        <v>1</v>
      </c>
      <c r="D35" s="652">
        <v>0</v>
      </c>
      <c r="E35" s="652">
        <f>C35*D35</f>
        <v>0</v>
      </c>
    </row>
    <row r="36" spans="1:5">
      <c r="D36" s="652"/>
      <c r="E36" s="652"/>
    </row>
    <row r="37" spans="1:5" ht="31.5">
      <c r="A37" s="653" t="s">
        <v>459</v>
      </c>
      <c r="B37" s="695" t="s">
        <v>1046</v>
      </c>
      <c r="D37" s="652"/>
      <c r="E37" s="652">
        <f>C37*D37</f>
        <v>0</v>
      </c>
    </row>
    <row r="38" spans="1:5">
      <c r="B38" s="695" t="s">
        <v>1047</v>
      </c>
      <c r="D38" s="652"/>
      <c r="E38" s="652"/>
    </row>
    <row r="39" spans="1:5">
      <c r="B39" s="695" t="s">
        <v>1009</v>
      </c>
      <c r="C39" s="665">
        <v>50</v>
      </c>
      <c r="D39" s="652">
        <v>0</v>
      </c>
      <c r="E39" s="652">
        <f>C39*D39</f>
        <v>0</v>
      </c>
    </row>
    <row r="40" spans="1:5">
      <c r="B40" s="695"/>
    </row>
    <row r="41" spans="1:5" ht="31.5">
      <c r="A41" s="653" t="s">
        <v>460</v>
      </c>
      <c r="B41" s="695" t="s">
        <v>1048</v>
      </c>
    </row>
    <row r="42" spans="1:5">
      <c r="B42" s="695" t="s">
        <v>1047</v>
      </c>
    </row>
    <row r="43" spans="1:5">
      <c r="B43" s="695" t="s">
        <v>1009</v>
      </c>
      <c r="C43" s="665">
        <v>160</v>
      </c>
      <c r="D43" s="652">
        <v>0</v>
      </c>
      <c r="E43" s="652">
        <f>C43*D43</f>
        <v>0</v>
      </c>
    </row>
    <row r="44" spans="1:5">
      <c r="B44" s="695"/>
    </row>
    <row r="45" spans="1:5" ht="31.5">
      <c r="A45" s="653" t="s">
        <v>461</v>
      </c>
      <c r="B45" s="666" t="s">
        <v>1018</v>
      </c>
    </row>
    <row r="46" spans="1:5">
      <c r="B46" s="696" t="s">
        <v>1049</v>
      </c>
    </row>
    <row r="47" spans="1:5">
      <c r="A47" s="690"/>
      <c r="B47" s="666" t="s">
        <v>1009</v>
      </c>
      <c r="C47" s="665">
        <v>60</v>
      </c>
      <c r="D47" s="652">
        <v>0</v>
      </c>
      <c r="E47" s="652">
        <f>C47*D47</f>
        <v>0</v>
      </c>
    </row>
    <row r="48" spans="1:5">
      <c r="C48" s="667"/>
      <c r="D48" s="652"/>
      <c r="E48" s="652"/>
    </row>
    <row r="49" spans="1:5">
      <c r="A49" s="653" t="s">
        <v>462</v>
      </c>
      <c r="B49" s="666" t="s">
        <v>1050</v>
      </c>
      <c r="C49" s="667"/>
      <c r="D49" s="652"/>
      <c r="E49" s="652"/>
    </row>
    <row r="50" spans="1:5">
      <c r="B50" s="696" t="s">
        <v>1051</v>
      </c>
      <c r="C50" s="667"/>
      <c r="D50" s="652"/>
      <c r="E50" s="652"/>
    </row>
    <row r="51" spans="1:5">
      <c r="A51" s="690"/>
      <c r="B51" s="666" t="s">
        <v>1009</v>
      </c>
      <c r="C51" s="665">
        <v>10</v>
      </c>
      <c r="D51" s="652">
        <v>0</v>
      </c>
      <c r="E51" s="652">
        <f>C51*D51</f>
        <v>0</v>
      </c>
    </row>
    <row r="52" spans="1:5">
      <c r="B52" s="687"/>
      <c r="C52" s="667"/>
      <c r="D52" s="652"/>
      <c r="E52" s="652"/>
    </row>
    <row r="53" spans="1:5" ht="22.5" customHeight="1">
      <c r="A53" s="653" t="s">
        <v>463</v>
      </c>
      <c r="B53" s="666" t="s">
        <v>1052</v>
      </c>
      <c r="C53" s="667"/>
      <c r="D53" s="652"/>
      <c r="E53" s="652"/>
    </row>
    <row r="54" spans="1:5" s="689" customFormat="1" ht="31.5">
      <c r="A54" s="653"/>
      <c r="B54" s="696" t="s">
        <v>1053</v>
      </c>
      <c r="C54" s="688"/>
      <c r="D54" s="652"/>
      <c r="E54" s="652"/>
    </row>
    <row r="55" spans="1:5" s="698" customFormat="1">
      <c r="A55" s="653"/>
      <c r="B55" s="697" t="s">
        <v>51</v>
      </c>
      <c r="C55" s="665">
        <v>1</v>
      </c>
      <c r="D55" s="652">
        <v>0</v>
      </c>
      <c r="E55" s="652">
        <f>C55*D55</f>
        <v>0</v>
      </c>
    </row>
    <row r="56" spans="1:5">
      <c r="B56" s="687"/>
      <c r="C56" s="667"/>
      <c r="D56" s="652"/>
      <c r="E56" s="652"/>
    </row>
    <row r="57" spans="1:5" ht="31.5">
      <c r="A57" s="653" t="s">
        <v>464</v>
      </c>
      <c r="B57" s="666" t="s">
        <v>1054</v>
      </c>
      <c r="C57" s="667"/>
      <c r="D57" s="652"/>
      <c r="E57" s="652"/>
    </row>
    <row r="58" spans="1:5" s="689" customFormat="1" ht="31.5">
      <c r="A58" s="653"/>
      <c r="B58" s="696" t="s">
        <v>1053</v>
      </c>
      <c r="C58" s="688"/>
      <c r="D58" s="652"/>
      <c r="E58" s="652"/>
    </row>
    <row r="59" spans="1:5" s="698" customFormat="1">
      <c r="A59" s="653"/>
      <c r="B59" s="697" t="s">
        <v>51</v>
      </c>
      <c r="C59" s="665">
        <v>1</v>
      </c>
      <c r="D59" s="652">
        <v>0</v>
      </c>
      <c r="E59" s="652">
        <f>C59*D59</f>
        <v>0</v>
      </c>
    </row>
    <row r="60" spans="1:5" s="698" customFormat="1">
      <c r="A60" s="653"/>
      <c r="B60" s="697"/>
      <c r="C60" s="699"/>
      <c r="D60" s="692"/>
      <c r="E60" s="692"/>
    </row>
    <row r="61" spans="1:5" s="698" customFormat="1" ht="31.5">
      <c r="A61" s="653" t="s">
        <v>465</v>
      </c>
      <c r="B61" s="696" t="s">
        <v>1019</v>
      </c>
      <c r="C61" s="665"/>
      <c r="D61" s="692"/>
      <c r="E61" s="652"/>
    </row>
    <row r="62" spans="1:5" s="698" customFormat="1">
      <c r="A62" s="653"/>
      <c r="B62" s="670" t="s">
        <v>1020</v>
      </c>
      <c r="C62" s="665"/>
      <c r="D62" s="692"/>
      <c r="E62" s="652"/>
    </row>
    <row r="63" spans="1:5" s="698" customFormat="1">
      <c r="A63" s="653"/>
      <c r="B63" s="697" t="s">
        <v>51</v>
      </c>
      <c r="C63" s="665">
        <v>4</v>
      </c>
      <c r="D63" s="652">
        <v>0</v>
      </c>
      <c r="E63" s="652">
        <f>C63*D63</f>
        <v>0</v>
      </c>
    </row>
    <row r="64" spans="1:5" s="698" customFormat="1">
      <c r="A64" s="653"/>
      <c r="B64" s="700"/>
      <c r="C64" s="665"/>
      <c r="D64" s="692"/>
      <c r="E64" s="652"/>
    </row>
    <row r="65" spans="1:5" s="698" customFormat="1">
      <c r="A65" s="653"/>
      <c r="B65" s="700"/>
      <c r="C65" s="699"/>
      <c r="D65" s="692"/>
      <c r="E65" s="692"/>
    </row>
    <row r="66" spans="1:5" s="698" customFormat="1">
      <c r="A66" s="653"/>
      <c r="B66" s="664" t="s">
        <v>1055</v>
      </c>
      <c r="C66" s="665"/>
      <c r="D66" s="692"/>
      <c r="E66" s="662">
        <f>SUM(E5:E65)</f>
        <v>0</v>
      </c>
    </row>
    <row r="68" spans="1:5" s="650" customFormat="1">
      <c r="B68" s="666"/>
      <c r="C68" s="658"/>
      <c r="D68" s="662"/>
    </row>
  </sheetData>
  <pageMargins left="0.70866141732283472" right="0.70866141732283472" top="0.74803149606299213" bottom="0.74803149606299213" header="0.31496062992125984" footer="0.31496062992125984"/>
  <pageSetup paperSize="9" scale="70" orientation="portrait" horizontalDpi="300" verticalDpi="300" r:id="rId1"/>
  <headerFooter>
    <oddHeader>&amp;CProjektivni biro d.d.</oddHeader>
    <oddFooter>&amp;L&amp;A&amp;C______________________Št. načrta: 6710&amp;R______________________&amp;P</oddFooter>
  </headerFooter>
  <rowBreaks count="2" manualBreakCount="2">
    <brk id="48" max="4" man="1"/>
    <brk id="11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3601A-8008-4681-93F3-F1857AC769A9}">
  <sheetPr>
    <tabColor rgb="FFFF0000"/>
  </sheetPr>
  <dimension ref="A2:E53"/>
  <sheetViews>
    <sheetView view="pageBreakPreview" zoomScaleSheetLayoutView="100" workbookViewId="0">
      <selection activeCell="B2" sqref="B2"/>
    </sheetView>
  </sheetViews>
  <sheetFormatPr defaultColWidth="9.140625" defaultRowHeight="15.75"/>
  <cols>
    <col min="1" max="1" width="9.140625" style="668"/>
    <col min="2" max="2" width="41.7109375" style="666" customWidth="1"/>
    <col min="3" max="3" width="11" style="665" bestFit="1" customWidth="1"/>
    <col min="4" max="4" width="11" style="657" customWidth="1"/>
    <col min="5" max="5" width="13" style="657" bestFit="1" customWidth="1"/>
    <col min="6" max="6" width="6.85546875" style="653" customWidth="1"/>
    <col min="7" max="16384" width="9.140625" style="653"/>
  </cols>
  <sheetData>
    <row r="2" spans="1:5">
      <c r="A2" s="663"/>
      <c r="B2" s="664" t="s">
        <v>1056</v>
      </c>
      <c r="D2" s="652"/>
      <c r="E2" s="652"/>
    </row>
    <row r="3" spans="1:5" ht="31.5">
      <c r="A3" s="663"/>
      <c r="B3" s="666" t="s">
        <v>1057</v>
      </c>
      <c r="C3" s="667"/>
      <c r="D3" s="652"/>
      <c r="E3" s="652"/>
    </row>
    <row r="4" spans="1:5">
      <c r="A4" s="663"/>
      <c r="C4" s="667"/>
      <c r="D4" s="652"/>
      <c r="E4" s="652"/>
    </row>
    <row r="5" spans="1:5">
      <c r="A5" s="663"/>
      <c r="C5" s="665" t="s">
        <v>546</v>
      </c>
      <c r="D5" s="652" t="s">
        <v>951</v>
      </c>
      <c r="E5" s="652" t="s">
        <v>952</v>
      </c>
    </row>
    <row r="6" spans="1:5">
      <c r="A6" s="663"/>
      <c r="B6" s="664"/>
      <c r="C6" s="667"/>
      <c r="D6" s="652"/>
      <c r="E6" s="652"/>
    </row>
    <row r="7" spans="1:5" ht="78.75">
      <c r="A7" s="668" t="s">
        <v>452</v>
      </c>
      <c r="B7" s="701" t="s">
        <v>1058</v>
      </c>
      <c r="D7" s="652"/>
      <c r="E7" s="652"/>
    </row>
    <row r="8" spans="1:5">
      <c r="B8" s="666" t="s">
        <v>63</v>
      </c>
      <c r="C8" s="665">
        <v>65</v>
      </c>
      <c r="D8" s="652">
        <v>0</v>
      </c>
      <c r="E8" s="652">
        <f>C8*D8</f>
        <v>0</v>
      </c>
    </row>
    <row r="9" spans="1:5">
      <c r="D9" s="652"/>
      <c r="E9" s="652"/>
    </row>
    <row r="10" spans="1:5" s="654" customFormat="1" ht="94.5">
      <c r="A10" s="668" t="s">
        <v>453</v>
      </c>
      <c r="B10" s="701" t="s">
        <v>1059</v>
      </c>
      <c r="C10" s="665"/>
      <c r="D10" s="652"/>
      <c r="E10" s="652"/>
    </row>
    <row r="11" spans="1:5" s="654" customFormat="1">
      <c r="A11" s="668"/>
      <c r="B11" s="666" t="s">
        <v>63</v>
      </c>
      <c r="C11" s="665">
        <v>1</v>
      </c>
      <c r="D11" s="652">
        <v>0</v>
      </c>
      <c r="E11" s="652">
        <f>C11*D11</f>
        <v>0</v>
      </c>
    </row>
    <row r="12" spans="1:5" s="654" customFormat="1">
      <c r="A12" s="668"/>
      <c r="B12" s="666"/>
      <c r="C12" s="665"/>
      <c r="D12" s="652"/>
      <c r="E12" s="652"/>
    </row>
    <row r="13" spans="1:5" s="654" customFormat="1" ht="69" customHeight="1">
      <c r="A13" s="668" t="s">
        <v>454</v>
      </c>
      <c r="B13" s="701" t="s">
        <v>1060</v>
      </c>
      <c r="C13" s="665"/>
      <c r="D13" s="652"/>
      <c r="E13" s="652"/>
    </row>
    <row r="14" spans="1:5" s="654" customFormat="1">
      <c r="A14" s="668"/>
      <c r="B14" s="666" t="s">
        <v>63</v>
      </c>
      <c r="C14" s="665">
        <v>4</v>
      </c>
      <c r="D14" s="652">
        <v>0</v>
      </c>
      <c r="E14" s="652">
        <f>C14*D14</f>
        <v>0</v>
      </c>
    </row>
    <row r="15" spans="1:5" s="654" customFormat="1">
      <c r="A15" s="668"/>
      <c r="B15" s="666"/>
      <c r="C15" s="665"/>
      <c r="D15" s="652"/>
      <c r="E15" s="652"/>
    </row>
    <row r="16" spans="1:5" s="654" customFormat="1" ht="94.5">
      <c r="A16" s="668" t="s">
        <v>455</v>
      </c>
      <c r="B16" s="701" t="s">
        <v>1061</v>
      </c>
      <c r="C16" s="665"/>
      <c r="D16" s="652"/>
      <c r="E16" s="652"/>
    </row>
    <row r="17" spans="1:5" s="654" customFormat="1">
      <c r="A17" s="668"/>
      <c r="B17" s="666" t="s">
        <v>63</v>
      </c>
      <c r="C17" s="665">
        <v>23</v>
      </c>
      <c r="D17" s="652">
        <v>0</v>
      </c>
      <c r="E17" s="652">
        <f>C17*D17</f>
        <v>0</v>
      </c>
    </row>
    <row r="18" spans="1:5" s="654" customFormat="1">
      <c r="A18" s="668"/>
      <c r="B18" s="666"/>
      <c r="C18" s="665"/>
      <c r="D18" s="652"/>
      <c r="E18" s="652"/>
    </row>
    <row r="19" spans="1:5" s="654" customFormat="1" ht="141.75">
      <c r="A19" s="668" t="s">
        <v>456</v>
      </c>
      <c r="B19" s="701" t="s">
        <v>1062</v>
      </c>
      <c r="C19" s="665"/>
      <c r="D19" s="652"/>
      <c r="E19" s="652"/>
    </row>
    <row r="20" spans="1:5" s="654" customFormat="1">
      <c r="A20" s="668"/>
      <c r="B20" s="666" t="s">
        <v>63</v>
      </c>
      <c r="C20" s="665">
        <v>2</v>
      </c>
      <c r="D20" s="652">
        <v>0</v>
      </c>
      <c r="E20" s="652">
        <f>C20*D20</f>
        <v>0</v>
      </c>
    </row>
    <row r="21" spans="1:5" s="654" customFormat="1">
      <c r="A21" s="668"/>
      <c r="B21" s="666"/>
      <c r="C21" s="665"/>
      <c r="D21" s="652"/>
      <c r="E21" s="652"/>
    </row>
    <row r="22" spans="1:5" s="654" customFormat="1" ht="78.75">
      <c r="A22" s="668" t="s">
        <v>457</v>
      </c>
      <c r="B22" s="701" t="s">
        <v>1063</v>
      </c>
      <c r="C22" s="665"/>
      <c r="D22" s="652"/>
      <c r="E22" s="652"/>
    </row>
    <row r="23" spans="1:5" s="654" customFormat="1">
      <c r="A23" s="668"/>
      <c r="B23" s="666" t="s">
        <v>63</v>
      </c>
      <c r="C23" s="665">
        <v>2</v>
      </c>
      <c r="D23" s="652">
        <v>0</v>
      </c>
      <c r="E23" s="652">
        <f>C23*D23</f>
        <v>0</v>
      </c>
    </row>
    <row r="24" spans="1:5" s="654" customFormat="1">
      <c r="A24" s="668"/>
      <c r="B24" s="666"/>
      <c r="C24" s="665"/>
      <c r="D24" s="652"/>
      <c r="E24" s="652"/>
    </row>
    <row r="25" spans="1:5" s="654" customFormat="1" ht="78.75">
      <c r="A25" s="668" t="s">
        <v>458</v>
      </c>
      <c r="B25" s="701" t="s">
        <v>1064</v>
      </c>
      <c r="C25" s="665"/>
      <c r="D25" s="652"/>
      <c r="E25" s="652"/>
    </row>
    <row r="26" spans="1:5" s="654" customFormat="1">
      <c r="A26" s="668"/>
      <c r="B26" s="666" t="s">
        <v>63</v>
      </c>
      <c r="C26" s="665">
        <v>10</v>
      </c>
      <c r="D26" s="652">
        <v>0</v>
      </c>
      <c r="E26" s="652">
        <f>C26*D26</f>
        <v>0</v>
      </c>
    </row>
    <row r="27" spans="1:5" s="654" customFormat="1">
      <c r="A27" s="668"/>
      <c r="B27" s="666"/>
      <c r="C27" s="665"/>
      <c r="D27" s="652"/>
      <c r="E27" s="652"/>
    </row>
    <row r="28" spans="1:5" s="654" customFormat="1" ht="47.25">
      <c r="A28" s="668" t="s">
        <v>459</v>
      </c>
      <c r="B28" s="701" t="s">
        <v>1065</v>
      </c>
      <c r="C28" s="665"/>
      <c r="D28" s="652"/>
      <c r="E28" s="652"/>
    </row>
    <row r="29" spans="1:5" s="654" customFormat="1">
      <c r="A29" s="668"/>
      <c r="B29" s="666" t="s">
        <v>63</v>
      </c>
      <c r="C29" s="665">
        <v>2</v>
      </c>
      <c r="D29" s="652">
        <v>0</v>
      </c>
      <c r="E29" s="652">
        <f>C29*D29</f>
        <v>0</v>
      </c>
    </row>
    <row r="30" spans="1:5" s="654" customFormat="1">
      <c r="A30" s="668"/>
      <c r="B30" s="666"/>
      <c r="C30" s="665"/>
      <c r="D30" s="652"/>
      <c r="E30" s="652"/>
    </row>
    <row r="31" spans="1:5" s="654" customFormat="1" ht="63">
      <c r="A31" s="668" t="s">
        <v>460</v>
      </c>
      <c r="B31" s="701" t="s">
        <v>1066</v>
      </c>
      <c r="C31" s="665"/>
      <c r="D31" s="652"/>
      <c r="E31" s="652"/>
    </row>
    <row r="32" spans="1:5" s="654" customFormat="1">
      <c r="A32" s="668"/>
      <c r="B32" s="666" t="s">
        <v>1009</v>
      </c>
      <c r="C32" s="665">
        <v>80</v>
      </c>
      <c r="D32" s="652">
        <v>0</v>
      </c>
      <c r="E32" s="652">
        <f>C32*D32</f>
        <v>0</v>
      </c>
    </row>
    <row r="33" spans="1:5" s="654" customFormat="1">
      <c r="A33" s="668"/>
      <c r="B33" s="666"/>
      <c r="C33" s="665"/>
      <c r="D33" s="652"/>
      <c r="E33" s="652"/>
    </row>
    <row r="34" spans="1:5" s="654" customFormat="1" ht="63">
      <c r="A34" s="668" t="s">
        <v>461</v>
      </c>
      <c r="B34" s="701" t="s">
        <v>1067</v>
      </c>
      <c r="C34" s="665"/>
      <c r="D34" s="652"/>
      <c r="E34" s="652"/>
    </row>
    <row r="35" spans="1:5" s="654" customFormat="1">
      <c r="A35" s="668"/>
      <c r="B35" s="666" t="s">
        <v>63</v>
      </c>
      <c r="C35" s="665">
        <v>18</v>
      </c>
      <c r="D35" s="652">
        <v>0</v>
      </c>
      <c r="E35" s="652">
        <f>C35*D35</f>
        <v>0</v>
      </c>
    </row>
    <row r="36" spans="1:5" s="654" customFormat="1">
      <c r="A36" s="668"/>
      <c r="B36" s="666"/>
      <c r="C36" s="665"/>
      <c r="D36" s="652"/>
      <c r="E36" s="652"/>
    </row>
    <row r="37" spans="1:5" s="654" customFormat="1" ht="78.75">
      <c r="A37" s="668" t="s">
        <v>462</v>
      </c>
      <c r="B37" s="701" t="s">
        <v>1068</v>
      </c>
      <c r="C37" s="665"/>
      <c r="D37" s="652"/>
      <c r="E37" s="652"/>
    </row>
    <row r="38" spans="1:5" s="654" customFormat="1">
      <c r="A38" s="668"/>
      <c r="B38" s="666" t="s">
        <v>63</v>
      </c>
      <c r="C38" s="665">
        <v>11</v>
      </c>
      <c r="D38" s="652">
        <v>0</v>
      </c>
      <c r="E38" s="652">
        <f>C38*D38</f>
        <v>0</v>
      </c>
    </row>
    <row r="39" spans="1:5" s="654" customFormat="1">
      <c r="A39" s="668"/>
      <c r="B39" s="666"/>
      <c r="C39" s="665"/>
      <c r="D39" s="652"/>
      <c r="E39" s="652"/>
    </row>
    <row r="40" spans="1:5" s="654" customFormat="1" ht="82.5" customHeight="1">
      <c r="A40" s="668" t="s">
        <v>463</v>
      </c>
      <c r="B40" s="701" t="s">
        <v>1069</v>
      </c>
      <c r="C40" s="665"/>
      <c r="D40" s="652"/>
      <c r="E40" s="652"/>
    </row>
    <row r="41" spans="1:5" s="654" customFormat="1">
      <c r="A41" s="668"/>
      <c r="B41" s="666" t="s">
        <v>1009</v>
      </c>
      <c r="C41" s="665">
        <v>150</v>
      </c>
      <c r="D41" s="652">
        <v>0</v>
      </c>
      <c r="E41" s="652">
        <f>C41*D41</f>
        <v>0</v>
      </c>
    </row>
    <row r="42" spans="1:5" s="654" customFormat="1">
      <c r="A42" s="668"/>
      <c r="B42" s="666"/>
      <c r="C42" s="665"/>
      <c r="D42" s="652"/>
      <c r="E42" s="652"/>
    </row>
    <row r="43" spans="1:5" s="654" customFormat="1" ht="47.25">
      <c r="A43" s="668" t="s">
        <v>464</v>
      </c>
      <c r="B43" s="701" t="s">
        <v>1070</v>
      </c>
      <c r="C43" s="665"/>
      <c r="D43" s="652"/>
      <c r="E43" s="652"/>
    </row>
    <row r="44" spans="1:5" s="654" customFormat="1">
      <c r="A44" s="668"/>
      <c r="B44" s="666" t="s">
        <v>29</v>
      </c>
      <c r="C44" s="665">
        <v>1</v>
      </c>
      <c r="D44" s="652">
        <v>0</v>
      </c>
      <c r="E44" s="652">
        <f>C44*D44</f>
        <v>0</v>
      </c>
    </row>
    <row r="45" spans="1:5" s="654" customFormat="1">
      <c r="A45" s="668"/>
      <c r="B45" s="666"/>
      <c r="C45" s="665"/>
      <c r="D45" s="652"/>
      <c r="E45" s="652"/>
    </row>
    <row r="46" spans="1:5" s="654" customFormat="1" ht="31.5">
      <c r="A46" s="668" t="s">
        <v>465</v>
      </c>
      <c r="B46" s="701" t="s">
        <v>1071</v>
      </c>
      <c r="C46" s="665"/>
      <c r="D46" s="652"/>
      <c r="E46" s="652"/>
    </row>
    <row r="47" spans="1:5" s="654" customFormat="1">
      <c r="A47" s="668"/>
      <c r="B47" s="666" t="s">
        <v>29</v>
      </c>
      <c r="C47" s="665">
        <v>5</v>
      </c>
      <c r="D47" s="652">
        <v>0</v>
      </c>
      <c r="E47" s="652">
        <f>C47*D47</f>
        <v>0</v>
      </c>
    </row>
    <row r="48" spans="1:5" s="654" customFormat="1">
      <c r="A48" s="668"/>
      <c r="B48" s="666"/>
      <c r="C48" s="665"/>
      <c r="D48" s="652"/>
      <c r="E48" s="652"/>
    </row>
    <row r="49" spans="1:5" s="654" customFormat="1" ht="31.5">
      <c r="A49" s="668" t="s">
        <v>466</v>
      </c>
      <c r="B49" s="701" t="s">
        <v>1072</v>
      </c>
      <c r="C49" s="665"/>
      <c r="D49" s="652"/>
      <c r="E49" s="652"/>
    </row>
    <row r="50" spans="1:5" s="654" customFormat="1">
      <c r="A50" s="668"/>
      <c r="B50" s="666" t="s">
        <v>29</v>
      </c>
      <c r="C50" s="665">
        <v>5</v>
      </c>
      <c r="D50" s="652">
        <v>0</v>
      </c>
      <c r="E50" s="652">
        <f>C50*D50</f>
        <v>0</v>
      </c>
    </row>
    <row r="51" spans="1:5">
      <c r="A51" s="663"/>
      <c r="C51" s="667"/>
      <c r="D51" s="652"/>
      <c r="E51" s="652"/>
    </row>
    <row r="52" spans="1:5">
      <c r="B52" s="702"/>
      <c r="C52" s="703"/>
      <c r="D52" s="661"/>
      <c r="E52" s="661"/>
    </row>
    <row r="53" spans="1:5" s="650" customFormat="1">
      <c r="A53" s="663"/>
      <c r="B53" s="664" t="s">
        <v>1005</v>
      </c>
      <c r="C53" s="658"/>
      <c r="D53" s="662"/>
      <c r="E53" s="662">
        <f>SUM(E7:E52)*1.1</f>
        <v>0</v>
      </c>
    </row>
  </sheetData>
  <pageMargins left="0.70866141732283472" right="0.70866141732283472" top="0.74803149606299213" bottom="0.74803149606299213" header="0.31496062992125984" footer="0.31496062992125984"/>
  <pageSetup paperSize="9" scale="76" orientation="portrait" horizontalDpi="300" verticalDpi="300" r:id="rId1"/>
  <headerFooter>
    <oddHeader>&amp;CProjektivni biro d.d.</oddHeader>
    <oddFooter>&amp;L&amp;A&amp;C______________________Št. načrta: 6710&amp;R______________________&amp;P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722A6-2A49-4F25-9CB3-FA1D4FE17382}">
  <sheetPr>
    <tabColor rgb="FFFF0000"/>
  </sheetPr>
  <dimension ref="A1:H273"/>
  <sheetViews>
    <sheetView view="pageBreakPreview" zoomScaleSheetLayoutView="100" workbookViewId="0">
      <selection activeCell="B2" sqref="B2"/>
    </sheetView>
  </sheetViews>
  <sheetFormatPr defaultColWidth="8.85546875" defaultRowHeight="15.75"/>
  <cols>
    <col min="1" max="1" width="6.7109375" style="704" customWidth="1"/>
    <col min="2" max="2" width="65.7109375" style="721" customWidth="1"/>
    <col min="3" max="3" width="7.7109375" style="706" customWidth="1"/>
    <col min="4" max="4" width="11.28515625" style="707" bestFit="1" customWidth="1"/>
    <col min="5" max="5" width="11" style="707" customWidth="1"/>
    <col min="6" max="6" width="6.7109375" style="708" bestFit="1" customWidth="1"/>
    <col min="7" max="7" width="9.7109375" style="708" bestFit="1" customWidth="1"/>
    <col min="8" max="16384" width="8.85546875" style="708"/>
  </cols>
  <sheetData>
    <row r="1" spans="1:5">
      <c r="B1" s="705"/>
      <c r="D1" s="706"/>
    </row>
    <row r="2" spans="1:5" s="709" customFormat="1">
      <c r="B2" s="710" t="s">
        <v>1073</v>
      </c>
    </row>
    <row r="3" spans="1:5" s="709" customFormat="1" ht="31.5">
      <c r="B3" s="711" t="s">
        <v>1074</v>
      </c>
    </row>
    <row r="4" spans="1:5">
      <c r="B4" s="705"/>
      <c r="D4" s="706"/>
    </row>
    <row r="5" spans="1:5" s="715" customFormat="1">
      <c r="A5" s="712"/>
      <c r="B5" s="713"/>
      <c r="C5" s="709" t="s">
        <v>546</v>
      </c>
      <c r="D5" s="709" t="s">
        <v>951</v>
      </c>
      <c r="E5" s="714" t="s">
        <v>952</v>
      </c>
    </row>
    <row r="6" spans="1:5" ht="31.5">
      <c r="A6" s="716" t="s">
        <v>452</v>
      </c>
      <c r="B6" s="717" t="s">
        <v>1075</v>
      </c>
      <c r="C6" s="718"/>
      <c r="D6" s="719"/>
      <c r="E6" s="720"/>
    </row>
    <row r="7" spans="1:5">
      <c r="A7" s="716"/>
      <c r="B7" s="721" t="s">
        <v>1076</v>
      </c>
      <c r="C7" s="718"/>
      <c r="D7" s="719"/>
      <c r="E7" s="720"/>
    </row>
    <row r="8" spans="1:5">
      <c r="A8" s="722"/>
      <c r="B8" s="721" t="s">
        <v>1077</v>
      </c>
      <c r="C8" s="723"/>
    </row>
    <row r="9" spans="1:5" s="726" customFormat="1" ht="31.5">
      <c r="A9" s="722"/>
      <c r="B9" s="721" t="s">
        <v>1078</v>
      </c>
      <c r="C9" s="724"/>
      <c r="D9" s="725"/>
      <c r="E9" s="725"/>
    </row>
    <row r="10" spans="1:5" s="726" customFormat="1">
      <c r="A10" s="722"/>
      <c r="B10" s="721"/>
      <c r="C10" s="724"/>
      <c r="D10" s="725"/>
      <c r="E10" s="725"/>
    </row>
    <row r="11" spans="1:5" s="730" customFormat="1">
      <c r="A11" s="727"/>
      <c r="B11" s="728"/>
      <c r="C11" s="727"/>
      <c r="D11" s="727"/>
      <c r="E11" s="729"/>
    </row>
    <row r="12" spans="1:5" s="736" customFormat="1">
      <c r="A12" s="731" t="s">
        <v>1079</v>
      </c>
      <c r="B12" s="732" t="s">
        <v>1080</v>
      </c>
      <c r="C12" s="733"/>
      <c r="D12" s="734"/>
      <c r="E12" s="735"/>
    </row>
    <row r="13" spans="1:5" s="730" customFormat="1">
      <c r="A13" s="727"/>
      <c r="B13" s="728"/>
      <c r="C13" s="727"/>
      <c r="D13" s="727"/>
      <c r="E13" s="729"/>
    </row>
    <row r="14" spans="1:5" s="730" customFormat="1" ht="63">
      <c r="A14" s="737">
        <v>1</v>
      </c>
      <c r="B14" s="738" t="s">
        <v>1081</v>
      </c>
      <c r="C14" s="739"/>
      <c r="D14" s="740"/>
      <c r="E14" s="729"/>
    </row>
    <row r="15" spans="1:5" s="730" customFormat="1" ht="31.5">
      <c r="A15" s="737"/>
      <c r="B15" s="741" t="s">
        <v>1082</v>
      </c>
      <c r="C15" s="739"/>
      <c r="D15" s="740"/>
      <c r="E15" s="729"/>
    </row>
    <row r="16" spans="1:5" s="730" customFormat="1" ht="31.5">
      <c r="A16" s="737"/>
      <c r="B16" s="741" t="s">
        <v>1083</v>
      </c>
      <c r="C16" s="739"/>
      <c r="D16" s="740"/>
      <c r="E16" s="729"/>
    </row>
    <row r="17" spans="1:5" s="730" customFormat="1" ht="31.5">
      <c r="A17" s="737"/>
      <c r="B17" s="741" t="s">
        <v>1084</v>
      </c>
      <c r="C17" s="739"/>
      <c r="D17" s="740"/>
      <c r="E17" s="729"/>
    </row>
    <row r="18" spans="1:5" s="730" customFormat="1" ht="31.5">
      <c r="A18" s="737"/>
      <c r="B18" s="741" t="s">
        <v>1085</v>
      </c>
      <c r="C18" s="739"/>
      <c r="D18" s="740"/>
      <c r="E18" s="729"/>
    </row>
    <row r="19" spans="1:5" s="730" customFormat="1" ht="31.5">
      <c r="A19" s="737"/>
      <c r="B19" s="741" t="s">
        <v>1086</v>
      </c>
      <c r="C19" s="739"/>
      <c r="D19" s="740"/>
      <c r="E19" s="729"/>
    </row>
    <row r="20" spans="1:5" s="730" customFormat="1" ht="31.5">
      <c r="A20" s="737"/>
      <c r="B20" s="741" t="s">
        <v>1087</v>
      </c>
      <c r="C20" s="742"/>
      <c r="D20" s="742"/>
      <c r="E20" s="729"/>
    </row>
    <row r="21" spans="1:5" s="730" customFormat="1" ht="31.5">
      <c r="A21" s="737"/>
      <c r="B21" s="741" t="s">
        <v>1088</v>
      </c>
      <c r="C21" s="742"/>
      <c r="D21" s="742"/>
      <c r="E21" s="729"/>
    </row>
    <row r="22" spans="1:5" s="730" customFormat="1" ht="47.25">
      <c r="A22" s="737"/>
      <c r="B22" s="741" t="s">
        <v>1089</v>
      </c>
      <c r="C22" s="742"/>
      <c r="D22" s="742"/>
      <c r="E22" s="729"/>
    </row>
    <row r="23" spans="1:5" s="730" customFormat="1" ht="31.5">
      <c r="A23" s="737"/>
      <c r="B23" s="741" t="s">
        <v>1090</v>
      </c>
      <c r="C23" s="742"/>
      <c r="D23" s="742"/>
      <c r="E23" s="729"/>
    </row>
    <row r="24" spans="1:5" s="730" customFormat="1">
      <c r="A24" s="737"/>
      <c r="B24" s="741" t="s">
        <v>1091</v>
      </c>
      <c r="C24" s="742"/>
      <c r="D24" s="742"/>
      <c r="E24" s="729"/>
    </row>
    <row r="25" spans="1:5" s="730" customFormat="1" ht="31.5">
      <c r="A25" s="737"/>
      <c r="B25" s="741" t="s">
        <v>1092</v>
      </c>
      <c r="C25" s="742"/>
      <c r="D25" s="742"/>
      <c r="E25" s="729"/>
    </row>
    <row r="26" spans="1:5" s="730" customFormat="1">
      <c r="A26" s="737"/>
      <c r="B26" s="743" t="s">
        <v>1093</v>
      </c>
      <c r="C26" s="744"/>
      <c r="D26" s="744"/>
      <c r="E26" s="729"/>
    </row>
    <row r="27" spans="1:5" s="736" customFormat="1">
      <c r="A27" s="745"/>
      <c r="B27" s="743" t="s">
        <v>1094</v>
      </c>
      <c r="C27" s="744"/>
      <c r="D27" s="744"/>
      <c r="E27" s="735"/>
    </row>
    <row r="28" spans="1:5" s="730" customFormat="1" ht="63">
      <c r="A28" s="737"/>
      <c r="B28" s="743" t="s">
        <v>1095</v>
      </c>
      <c r="C28" s="742"/>
      <c r="D28" s="744"/>
      <c r="E28" s="729"/>
    </row>
    <row r="29" spans="1:5" s="730" customFormat="1">
      <c r="A29" s="737"/>
      <c r="B29" s="743" t="s">
        <v>1096</v>
      </c>
      <c r="C29" s="744"/>
      <c r="D29" s="744"/>
      <c r="E29" s="729"/>
    </row>
    <row r="30" spans="1:5" s="730" customFormat="1" ht="31.5">
      <c r="A30" s="737"/>
      <c r="B30" s="743" t="s">
        <v>1097</v>
      </c>
      <c r="C30" s="742"/>
      <c r="D30" s="744"/>
      <c r="E30" s="729"/>
    </row>
    <row r="31" spans="1:5" s="730" customFormat="1" ht="31.5">
      <c r="A31" s="737"/>
      <c r="B31" s="741" t="s">
        <v>1098</v>
      </c>
      <c r="C31" s="742"/>
      <c r="D31" s="742"/>
      <c r="E31" s="729"/>
    </row>
    <row r="32" spans="1:5" s="730" customFormat="1" ht="63">
      <c r="A32" s="737"/>
      <c r="B32" s="746" t="s">
        <v>1099</v>
      </c>
      <c r="C32" s="742"/>
      <c r="D32" s="742"/>
      <c r="E32" s="729"/>
    </row>
    <row r="33" spans="1:5" s="730" customFormat="1">
      <c r="A33" s="737"/>
      <c r="B33" s="747" t="s">
        <v>29</v>
      </c>
      <c r="C33" s="742">
        <v>1</v>
      </c>
      <c r="D33" s="742">
        <v>0</v>
      </c>
      <c r="E33" s="729">
        <f>C33*D33</f>
        <v>0</v>
      </c>
    </row>
    <row r="34" spans="1:5">
      <c r="A34" s="748"/>
      <c r="B34" s="717"/>
      <c r="C34" s="749"/>
      <c r="D34" s="709"/>
      <c r="E34" s="750"/>
    </row>
    <row r="35" spans="1:5">
      <c r="A35" s="748"/>
      <c r="B35" s="717"/>
      <c r="C35" s="708"/>
      <c r="D35" s="708"/>
    </row>
    <row r="36" spans="1:5" ht="31.5">
      <c r="A36" s="716" t="s">
        <v>453</v>
      </c>
      <c r="B36" s="717" t="s">
        <v>1100</v>
      </c>
      <c r="C36" s="718"/>
      <c r="D36" s="719"/>
      <c r="E36" s="720"/>
    </row>
    <row r="37" spans="1:5" ht="31.5">
      <c r="A37" s="722"/>
      <c r="B37" s="721" t="s">
        <v>1101</v>
      </c>
      <c r="C37" s="723"/>
    </row>
    <row r="38" spans="1:5">
      <c r="A38" s="748"/>
      <c r="C38" s="749"/>
      <c r="D38" s="709"/>
      <c r="E38" s="751"/>
    </row>
    <row r="39" spans="1:5" s="715" customFormat="1">
      <c r="A39" s="704"/>
      <c r="B39" s="721"/>
      <c r="C39" s="749"/>
      <c r="D39" s="709"/>
      <c r="E39" s="751"/>
    </row>
    <row r="40" spans="1:5" s="726" customFormat="1">
      <c r="A40" s="716" t="s">
        <v>1102</v>
      </c>
      <c r="B40" s="717" t="s">
        <v>1103</v>
      </c>
      <c r="C40" s="724"/>
      <c r="D40" s="725"/>
      <c r="E40" s="725"/>
    </row>
    <row r="41" spans="1:5" s="726" customFormat="1">
      <c r="A41" s="716"/>
      <c r="B41" s="717"/>
      <c r="C41" s="724"/>
      <c r="D41" s="725"/>
      <c r="E41" s="725"/>
    </row>
    <row r="42" spans="1:5" s="726" customFormat="1">
      <c r="A42" s="748" t="s">
        <v>452</v>
      </c>
      <c r="B42" s="721" t="s">
        <v>1104</v>
      </c>
      <c r="C42" s="752"/>
      <c r="D42" s="725"/>
      <c r="E42" s="725"/>
    </row>
    <row r="43" spans="1:5" s="715" customFormat="1">
      <c r="A43" s="704"/>
      <c r="B43" s="753" t="s">
        <v>1105</v>
      </c>
      <c r="C43" s="749"/>
      <c r="D43" s="709"/>
      <c r="E43" s="751"/>
    </row>
    <row r="44" spans="1:5" s="715" customFormat="1">
      <c r="A44" s="704"/>
      <c r="B44" s="721" t="s">
        <v>1009</v>
      </c>
      <c r="C44" s="749">
        <v>50</v>
      </c>
      <c r="D44" s="652">
        <v>0</v>
      </c>
      <c r="E44" s="751">
        <f>C44*D44</f>
        <v>0</v>
      </c>
    </row>
    <row r="45" spans="1:5" s="715" customFormat="1">
      <c r="A45" s="704"/>
      <c r="B45" s="753" t="s">
        <v>1106</v>
      </c>
      <c r="C45" s="749"/>
      <c r="D45" s="709"/>
      <c r="E45" s="751"/>
    </row>
    <row r="46" spans="1:5" s="715" customFormat="1">
      <c r="A46" s="704"/>
      <c r="B46" s="721" t="s">
        <v>1009</v>
      </c>
      <c r="C46" s="749">
        <v>80</v>
      </c>
      <c r="D46" s="652">
        <v>0</v>
      </c>
      <c r="E46" s="751">
        <f>C46*D46</f>
        <v>0</v>
      </c>
    </row>
    <row r="47" spans="1:5" s="715" customFormat="1">
      <c r="A47" s="704"/>
      <c r="B47" s="753" t="s">
        <v>1107</v>
      </c>
      <c r="C47" s="749"/>
      <c r="D47" s="709"/>
      <c r="E47" s="751"/>
    </row>
    <row r="48" spans="1:5" s="715" customFormat="1">
      <c r="A48" s="704"/>
      <c r="B48" s="721" t="s">
        <v>1009</v>
      </c>
      <c r="C48" s="749">
        <v>150</v>
      </c>
      <c r="D48" s="652">
        <v>0</v>
      </c>
      <c r="E48" s="751">
        <f>C48*D48</f>
        <v>0</v>
      </c>
    </row>
    <row r="49" spans="1:5" s="715" customFormat="1">
      <c r="A49" s="704"/>
      <c r="B49" s="753" t="s">
        <v>1108</v>
      </c>
      <c r="C49" s="749"/>
      <c r="D49" s="709"/>
      <c r="E49" s="751"/>
    </row>
    <row r="50" spans="1:5" s="715" customFormat="1">
      <c r="A50" s="704"/>
      <c r="B50" s="721" t="s">
        <v>1009</v>
      </c>
      <c r="C50" s="749">
        <v>50</v>
      </c>
      <c r="D50" s="652">
        <v>0</v>
      </c>
      <c r="E50" s="751">
        <f>C50*D50</f>
        <v>0</v>
      </c>
    </row>
    <row r="51" spans="1:5" s="715" customFormat="1">
      <c r="A51" s="704"/>
      <c r="B51" s="753" t="s">
        <v>1109</v>
      </c>
      <c r="C51" s="749"/>
      <c r="D51" s="709"/>
      <c r="E51" s="751"/>
    </row>
    <row r="52" spans="1:5" s="715" customFormat="1">
      <c r="A52" s="704"/>
      <c r="B52" s="721" t="s">
        <v>1009</v>
      </c>
      <c r="C52" s="749">
        <v>50</v>
      </c>
      <c r="D52" s="715">
        <v>0</v>
      </c>
      <c r="E52" s="751">
        <f>C52*D52</f>
        <v>0</v>
      </c>
    </row>
    <row r="53" spans="1:5" s="715" customFormat="1">
      <c r="A53" s="704"/>
      <c r="B53" s="721"/>
      <c r="C53" s="749"/>
      <c r="D53" s="709"/>
      <c r="E53" s="751"/>
    </row>
    <row r="54" spans="1:5" s="726" customFormat="1" ht="31.5">
      <c r="A54" s="748" t="s">
        <v>453</v>
      </c>
      <c r="B54" s="721" t="s">
        <v>1110</v>
      </c>
      <c r="C54" s="752"/>
      <c r="D54" s="725"/>
      <c r="E54" s="725"/>
    </row>
    <row r="55" spans="1:5" s="715" customFormat="1">
      <c r="A55" s="704"/>
      <c r="B55" s="721" t="s">
        <v>1111</v>
      </c>
      <c r="C55" s="749"/>
      <c r="D55" s="709"/>
      <c r="E55" s="751"/>
    </row>
    <row r="56" spans="1:5" s="715" customFormat="1">
      <c r="A56" s="704"/>
      <c r="B56" s="721" t="s">
        <v>1009</v>
      </c>
      <c r="C56" s="749">
        <v>10</v>
      </c>
      <c r="D56" s="709">
        <v>0</v>
      </c>
      <c r="E56" s="751">
        <f>C56*D56</f>
        <v>0</v>
      </c>
    </row>
    <row r="57" spans="1:5" s="715" customFormat="1">
      <c r="A57" s="704"/>
      <c r="B57" s="721" t="s">
        <v>1112</v>
      </c>
      <c r="C57" s="749"/>
      <c r="D57" s="709"/>
      <c r="E57" s="751"/>
    </row>
    <row r="58" spans="1:5" s="715" customFormat="1">
      <c r="A58" s="704"/>
      <c r="B58" s="721" t="s">
        <v>1009</v>
      </c>
      <c r="C58" s="749">
        <v>8</v>
      </c>
      <c r="D58" s="709">
        <v>0</v>
      </c>
      <c r="E58" s="751">
        <f>C58*D58</f>
        <v>0</v>
      </c>
    </row>
    <row r="59" spans="1:5" s="715" customFormat="1">
      <c r="A59" s="704"/>
      <c r="B59" s="721"/>
      <c r="C59" s="749"/>
      <c r="D59" s="709"/>
      <c r="E59" s="751"/>
    </row>
    <row r="60" spans="1:5" s="726" customFormat="1">
      <c r="A60" s="748" t="s">
        <v>454</v>
      </c>
      <c r="B60" s="721" t="s">
        <v>1113</v>
      </c>
      <c r="C60" s="752"/>
      <c r="D60" s="725"/>
      <c r="E60" s="725"/>
    </row>
    <row r="61" spans="1:5" s="715" customFormat="1">
      <c r="A61" s="704"/>
      <c r="B61" s="721" t="s">
        <v>1009</v>
      </c>
      <c r="C61" s="749">
        <v>150</v>
      </c>
      <c r="D61" s="709">
        <v>0</v>
      </c>
      <c r="E61" s="751">
        <f>C61*D61</f>
        <v>0</v>
      </c>
    </row>
    <row r="62" spans="1:5" s="715" customFormat="1">
      <c r="A62" s="704"/>
      <c r="B62" s="721"/>
      <c r="C62" s="749"/>
      <c r="D62" s="709"/>
      <c r="E62" s="751"/>
    </row>
    <row r="63" spans="1:5" s="726" customFormat="1">
      <c r="A63" s="748" t="s">
        <v>455</v>
      </c>
      <c r="B63" s="721" t="s">
        <v>1114</v>
      </c>
      <c r="C63" s="752"/>
      <c r="D63" s="725"/>
      <c r="E63" s="725"/>
    </row>
    <row r="64" spans="1:5" s="715" customFormat="1">
      <c r="A64" s="704"/>
      <c r="B64" s="721" t="s">
        <v>63</v>
      </c>
      <c r="C64" s="749">
        <v>5</v>
      </c>
      <c r="D64" s="709">
        <v>0</v>
      </c>
      <c r="E64" s="751">
        <f>C64*D64</f>
        <v>0</v>
      </c>
    </row>
    <row r="65" spans="1:5" s="715" customFormat="1">
      <c r="A65" s="704"/>
      <c r="B65" s="721"/>
      <c r="C65" s="749"/>
      <c r="D65" s="709"/>
      <c r="E65" s="751"/>
    </row>
    <row r="66" spans="1:5" s="726" customFormat="1" ht="31.5">
      <c r="A66" s="748" t="s">
        <v>456</v>
      </c>
      <c r="B66" s="721" t="s">
        <v>1115</v>
      </c>
      <c r="C66" s="752"/>
      <c r="D66" s="725"/>
      <c r="E66" s="725"/>
    </row>
    <row r="67" spans="1:5" s="715" customFormat="1">
      <c r="A67" s="704"/>
      <c r="B67" s="721" t="s">
        <v>29</v>
      </c>
      <c r="C67" s="749">
        <v>1</v>
      </c>
      <c r="D67" s="709">
        <v>0</v>
      </c>
      <c r="E67" s="751">
        <f>C67*D67</f>
        <v>0</v>
      </c>
    </row>
    <row r="68" spans="1:5" s="715" customFormat="1">
      <c r="A68" s="704"/>
      <c r="B68" s="721"/>
      <c r="C68" s="749"/>
      <c r="D68" s="709"/>
      <c r="E68" s="751"/>
    </row>
    <row r="69" spans="1:5" s="726" customFormat="1">
      <c r="A69" s="748" t="s">
        <v>457</v>
      </c>
      <c r="B69" s="721" t="s">
        <v>1116</v>
      </c>
      <c r="C69" s="752"/>
      <c r="D69" s="725"/>
      <c r="E69" s="725"/>
    </row>
    <row r="70" spans="1:5" s="715" customFormat="1">
      <c r="A70" s="704"/>
      <c r="B70" s="721" t="s">
        <v>1117</v>
      </c>
      <c r="C70" s="749"/>
      <c r="D70" s="709"/>
      <c r="E70" s="751"/>
    </row>
    <row r="71" spans="1:5" s="715" customFormat="1">
      <c r="A71" s="704"/>
      <c r="B71" s="721" t="s">
        <v>63</v>
      </c>
      <c r="C71" s="749">
        <v>6</v>
      </c>
      <c r="D71" s="709">
        <v>0</v>
      </c>
      <c r="E71" s="751">
        <f>C71*D71</f>
        <v>0</v>
      </c>
    </row>
    <row r="72" spans="1:5" s="715" customFormat="1">
      <c r="A72" s="704"/>
      <c r="B72" s="721" t="s">
        <v>1118</v>
      </c>
      <c r="C72" s="749"/>
      <c r="D72" s="709"/>
      <c r="E72" s="751"/>
    </row>
    <row r="73" spans="1:5" s="715" customFormat="1">
      <c r="A73" s="704"/>
      <c r="B73" s="721" t="s">
        <v>63</v>
      </c>
      <c r="C73" s="749">
        <v>7</v>
      </c>
      <c r="D73" s="709">
        <v>0</v>
      </c>
      <c r="E73" s="751">
        <f>C73*D73</f>
        <v>0</v>
      </c>
    </row>
    <row r="74" spans="1:5" s="715" customFormat="1">
      <c r="A74" s="704"/>
      <c r="B74" s="721"/>
      <c r="C74" s="749"/>
      <c r="D74" s="709"/>
      <c r="E74" s="751"/>
    </row>
    <row r="75" spans="1:5" s="726" customFormat="1" ht="31.5">
      <c r="A75" s="748" t="s">
        <v>458</v>
      </c>
      <c r="B75" s="721" t="s">
        <v>1119</v>
      </c>
      <c r="C75" s="752"/>
      <c r="D75" s="725"/>
      <c r="E75" s="725"/>
    </row>
    <row r="76" spans="1:5" s="715" customFormat="1">
      <c r="A76" s="704"/>
      <c r="B76" s="721" t="s">
        <v>1120</v>
      </c>
      <c r="C76" s="749"/>
      <c r="D76" s="709"/>
      <c r="E76" s="751"/>
    </row>
    <row r="77" spans="1:5" s="715" customFormat="1">
      <c r="A77" s="704"/>
      <c r="B77" s="721" t="s">
        <v>63</v>
      </c>
      <c r="C77" s="749">
        <v>6</v>
      </c>
      <c r="D77" s="709">
        <v>0</v>
      </c>
      <c r="E77" s="751">
        <f>C77*D77</f>
        <v>0</v>
      </c>
    </row>
    <row r="78" spans="1:5" s="715" customFormat="1">
      <c r="A78" s="704"/>
      <c r="B78" s="721" t="s">
        <v>1121</v>
      </c>
      <c r="C78" s="749"/>
      <c r="D78" s="709"/>
      <c r="E78" s="751"/>
    </row>
    <row r="79" spans="1:5" s="715" customFormat="1">
      <c r="A79" s="704"/>
      <c r="B79" s="721" t="s">
        <v>63</v>
      </c>
      <c r="C79" s="749">
        <v>9</v>
      </c>
      <c r="D79" s="709">
        <v>0</v>
      </c>
      <c r="E79" s="751">
        <f>C79*D79</f>
        <v>0</v>
      </c>
    </row>
    <row r="80" spans="1:5" s="715" customFormat="1">
      <c r="A80" s="704"/>
      <c r="B80" s="721"/>
      <c r="C80" s="749"/>
      <c r="D80" s="709"/>
      <c r="E80" s="751"/>
    </row>
    <row r="81" spans="1:5" s="755" customFormat="1" ht="31.5">
      <c r="A81" s="748" t="s">
        <v>459</v>
      </c>
      <c r="B81" s="754" t="s">
        <v>1122</v>
      </c>
      <c r="C81" s="739"/>
      <c r="D81" s="739"/>
      <c r="E81" s="735"/>
    </row>
    <row r="82" spans="1:5" s="715" customFormat="1">
      <c r="A82" s="704"/>
      <c r="B82" s="721" t="s">
        <v>29</v>
      </c>
      <c r="C82" s="749">
        <v>1</v>
      </c>
      <c r="D82" s="709">
        <v>0</v>
      </c>
      <c r="E82" s="751">
        <f>C82*D82</f>
        <v>0</v>
      </c>
    </row>
    <row r="83" spans="1:5" s="715" customFormat="1">
      <c r="A83" s="704"/>
      <c r="B83" s="721"/>
      <c r="C83" s="749"/>
      <c r="D83" s="709"/>
      <c r="E83" s="751"/>
    </row>
    <row r="84" spans="1:5" s="715" customFormat="1">
      <c r="A84" s="704"/>
      <c r="B84" s="721"/>
      <c r="C84" s="749"/>
      <c r="D84" s="709"/>
      <c r="E84" s="751"/>
    </row>
    <row r="85" spans="1:5">
      <c r="A85" s="748"/>
      <c r="B85" s="717"/>
      <c r="C85" s="749"/>
      <c r="D85" s="709"/>
      <c r="E85" s="750"/>
    </row>
    <row r="86" spans="1:5">
      <c r="A86" s="716" t="s">
        <v>454</v>
      </c>
      <c r="B86" s="717" t="s">
        <v>1123</v>
      </c>
      <c r="C86" s="718"/>
      <c r="D86" s="719"/>
      <c r="E86" s="720"/>
    </row>
    <row r="87" spans="1:5" s="757" customFormat="1" ht="31.5">
      <c r="A87" s="756"/>
      <c r="B87" s="721" t="s">
        <v>1101</v>
      </c>
      <c r="C87" s="749"/>
      <c r="D87" s="709"/>
      <c r="E87" s="751"/>
    </row>
    <row r="88" spans="1:5" s="726" customFormat="1">
      <c r="A88" s="748" t="s">
        <v>452</v>
      </c>
      <c r="B88" s="721" t="s">
        <v>1104</v>
      </c>
      <c r="C88" s="752"/>
      <c r="D88" s="725"/>
      <c r="E88" s="725"/>
    </row>
    <row r="89" spans="1:5" s="715" customFormat="1">
      <c r="A89" s="704"/>
      <c r="B89" s="721" t="s">
        <v>1124</v>
      </c>
      <c r="C89" s="749"/>
      <c r="D89" s="709"/>
      <c r="E89" s="751"/>
    </row>
    <row r="90" spans="1:5" s="715" customFormat="1">
      <c r="A90" s="704"/>
      <c r="B90" s="721" t="s">
        <v>1009</v>
      </c>
      <c r="C90" s="749">
        <v>186</v>
      </c>
      <c r="D90" s="709">
        <v>0</v>
      </c>
      <c r="E90" s="751">
        <f>C90*D90</f>
        <v>0</v>
      </c>
    </row>
    <row r="91" spans="1:5" s="715" customFormat="1">
      <c r="A91" s="748" t="s">
        <v>453</v>
      </c>
      <c r="B91" s="721" t="s">
        <v>1125</v>
      </c>
      <c r="C91" s="749"/>
      <c r="D91" s="709"/>
      <c r="E91" s="751"/>
    </row>
    <row r="92" spans="1:5" s="715" customFormat="1" ht="31.5">
      <c r="A92" s="748"/>
      <c r="B92" s="758" t="s">
        <v>1013</v>
      </c>
      <c r="C92" s="749"/>
      <c r="D92" s="709"/>
      <c r="E92" s="751"/>
    </row>
    <row r="93" spans="1:5" s="715" customFormat="1">
      <c r="A93" s="704"/>
      <c r="B93" s="721" t="s">
        <v>1009</v>
      </c>
      <c r="C93" s="749">
        <v>280</v>
      </c>
      <c r="D93" s="709">
        <v>0</v>
      </c>
      <c r="E93" s="751">
        <f>C93*D93</f>
        <v>0</v>
      </c>
    </row>
    <row r="94" spans="1:5" s="726" customFormat="1">
      <c r="A94" s="748" t="s">
        <v>454</v>
      </c>
      <c r="B94" s="721" t="s">
        <v>1126</v>
      </c>
      <c r="C94" s="752"/>
      <c r="D94" s="725"/>
      <c r="E94" s="725"/>
    </row>
    <row r="95" spans="1:5" s="715" customFormat="1">
      <c r="A95" s="704"/>
      <c r="B95" s="721" t="s">
        <v>29</v>
      </c>
      <c r="C95" s="749">
        <v>6</v>
      </c>
      <c r="D95" s="709">
        <v>0</v>
      </c>
      <c r="E95" s="751">
        <f>C95*D95</f>
        <v>0</v>
      </c>
    </row>
    <row r="96" spans="1:5" s="715" customFormat="1">
      <c r="A96" s="704"/>
      <c r="B96" s="721"/>
      <c r="C96" s="749"/>
      <c r="D96" s="709"/>
      <c r="E96" s="751"/>
    </row>
    <row r="97" spans="1:8" s="759" customFormat="1">
      <c r="A97" s="748"/>
      <c r="B97" s="721"/>
      <c r="C97" s="749"/>
      <c r="D97" s="709"/>
      <c r="E97" s="751"/>
    </row>
    <row r="98" spans="1:8" ht="31.5">
      <c r="A98" s="716" t="s">
        <v>455</v>
      </c>
      <c r="B98" s="717" t="s">
        <v>1127</v>
      </c>
      <c r="C98" s="718"/>
      <c r="D98" s="719"/>
      <c r="E98" s="720"/>
    </row>
    <row r="99" spans="1:8" s="759" customFormat="1">
      <c r="A99" s="748"/>
      <c r="B99" s="721"/>
      <c r="C99" s="749"/>
      <c r="D99" s="709"/>
      <c r="E99" s="751"/>
    </row>
    <row r="100" spans="1:8" s="726" customFormat="1">
      <c r="A100" s="716" t="s">
        <v>1128</v>
      </c>
      <c r="B100" s="717" t="s">
        <v>1129</v>
      </c>
      <c r="C100" s="724"/>
      <c r="D100" s="725"/>
      <c r="E100" s="725"/>
    </row>
    <row r="101" spans="1:8" s="759" customFormat="1">
      <c r="A101" s="748"/>
      <c r="B101" s="721"/>
      <c r="C101" s="749"/>
      <c r="D101" s="709"/>
      <c r="E101" s="751"/>
    </row>
    <row r="102" spans="1:8" s="763" customFormat="1" ht="110.25">
      <c r="A102" s="760" t="s">
        <v>452</v>
      </c>
      <c r="B102" s="761" t="s">
        <v>1130</v>
      </c>
      <c r="C102" s="739"/>
      <c r="D102" s="739"/>
      <c r="E102" s="762"/>
      <c r="F102" s="762"/>
    </row>
    <row r="103" spans="1:8" s="763" customFormat="1" ht="14.65" customHeight="1">
      <c r="A103" s="764" t="str">
        <f>IF(B102="",MAX($A$7:A102)+1,"")</f>
        <v/>
      </c>
      <c r="B103" s="765" t="s">
        <v>1131</v>
      </c>
      <c r="C103" s="766"/>
      <c r="D103" s="766"/>
      <c r="E103" s="735"/>
      <c r="F103" s="735"/>
    </row>
    <row r="104" spans="1:8" s="763" customFormat="1">
      <c r="A104" s="764" t="str">
        <f>IF(B103="",MAX($A$7:A103)+1,"")</f>
        <v/>
      </c>
      <c r="B104" s="765" t="s">
        <v>1132</v>
      </c>
      <c r="C104" s="766"/>
      <c r="D104" s="766"/>
      <c r="E104" s="735"/>
      <c r="F104" s="735"/>
    </row>
    <row r="105" spans="1:8" s="736" customFormat="1">
      <c r="A105" s="764" t="str">
        <f>IF(B104="",MAX($A$7:A104)+1,"")</f>
        <v/>
      </c>
      <c r="B105" s="765" t="s">
        <v>1133</v>
      </c>
      <c r="C105" s="766"/>
      <c r="D105" s="766"/>
      <c r="E105" s="735"/>
      <c r="F105" s="735"/>
    </row>
    <row r="106" spans="1:8" s="715" customFormat="1">
      <c r="A106" s="704"/>
      <c r="B106" s="721" t="s">
        <v>29</v>
      </c>
      <c r="C106" s="749">
        <v>1</v>
      </c>
      <c r="D106" s="767">
        <v>0</v>
      </c>
      <c r="E106" s="767">
        <f>C106*D106</f>
        <v>0</v>
      </c>
    </row>
    <row r="107" spans="1:8" s="726" customFormat="1" ht="173.25">
      <c r="A107" s="760" t="s">
        <v>453</v>
      </c>
      <c r="B107" s="721" t="s">
        <v>1134</v>
      </c>
      <c r="C107" s="752"/>
      <c r="D107" s="725"/>
      <c r="E107" s="725"/>
    </row>
    <row r="108" spans="1:8" s="715" customFormat="1">
      <c r="A108" s="704"/>
      <c r="B108" s="721" t="s">
        <v>29</v>
      </c>
      <c r="C108" s="749">
        <v>1</v>
      </c>
      <c r="D108" s="767">
        <v>0</v>
      </c>
      <c r="E108" s="767">
        <f>C108*D108</f>
        <v>0</v>
      </c>
    </row>
    <row r="109" spans="1:8" s="726" customFormat="1" ht="31.5">
      <c r="A109" s="760" t="s">
        <v>454</v>
      </c>
      <c r="B109" s="721" t="s">
        <v>1135</v>
      </c>
      <c r="C109" s="752"/>
      <c r="D109" s="725"/>
      <c r="E109" s="725"/>
    </row>
    <row r="110" spans="1:8" s="715" customFormat="1">
      <c r="A110" s="704"/>
      <c r="B110" s="721" t="s">
        <v>29</v>
      </c>
      <c r="C110" s="749">
        <v>1</v>
      </c>
      <c r="D110" s="767">
        <v>0</v>
      </c>
      <c r="E110" s="767">
        <f>C110*D110</f>
        <v>0</v>
      </c>
      <c r="H110" s="768"/>
    </row>
    <row r="111" spans="1:8" s="759" customFormat="1">
      <c r="A111" s="748"/>
      <c r="B111" s="717"/>
      <c r="E111" s="769"/>
      <c r="F111" s="769"/>
    </row>
    <row r="112" spans="1:8" s="759" customFormat="1">
      <c r="A112" s="748"/>
      <c r="B112" s="717"/>
      <c r="E112" s="769"/>
      <c r="F112" s="769"/>
    </row>
    <row r="113" spans="1:7">
      <c r="A113" s="716" t="s">
        <v>456</v>
      </c>
      <c r="B113" s="717" t="s">
        <v>1136</v>
      </c>
      <c r="C113" s="718"/>
      <c r="D113" s="719"/>
      <c r="E113" s="720"/>
    </row>
    <row r="114" spans="1:7">
      <c r="A114" s="716"/>
      <c r="B114" s="770" t="s">
        <v>1137</v>
      </c>
      <c r="C114" s="718"/>
      <c r="D114" s="719"/>
      <c r="E114" s="720"/>
    </row>
    <row r="115" spans="1:7">
      <c r="A115" s="716"/>
      <c r="B115" s="771" t="s">
        <v>1138</v>
      </c>
      <c r="C115" s="718"/>
      <c r="D115" s="719"/>
      <c r="E115" s="720"/>
    </row>
    <row r="116" spans="1:7" s="759" customFormat="1">
      <c r="A116" s="748"/>
      <c r="B116" s="721"/>
      <c r="C116" s="749"/>
      <c r="D116" s="709"/>
      <c r="E116" s="751"/>
    </row>
    <row r="117" spans="1:7" s="759" customFormat="1">
      <c r="A117" s="748"/>
      <c r="B117" s="721"/>
      <c r="C117" s="749"/>
      <c r="D117" s="709"/>
      <c r="E117" s="751"/>
      <c r="F117" s="772"/>
      <c r="G117" s="773"/>
    </row>
    <row r="118" spans="1:7" s="726" customFormat="1">
      <c r="A118" s="716" t="s">
        <v>1139</v>
      </c>
      <c r="B118" s="717" t="s">
        <v>1140</v>
      </c>
      <c r="C118" s="724"/>
      <c r="D118" s="725"/>
      <c r="E118" s="725"/>
      <c r="G118" s="774"/>
    </row>
    <row r="119" spans="1:7" s="759" customFormat="1">
      <c r="A119" s="760"/>
      <c r="B119" s="721"/>
      <c r="C119" s="749"/>
      <c r="D119" s="709"/>
      <c r="E119" s="751"/>
      <c r="F119" s="772"/>
      <c r="G119" s="773"/>
    </row>
    <row r="120" spans="1:7" s="755" customFormat="1" ht="267.75">
      <c r="A120" s="760" t="s">
        <v>452</v>
      </c>
      <c r="B120" s="775" t="s">
        <v>1141</v>
      </c>
      <c r="C120" s="733"/>
      <c r="D120" s="733"/>
      <c r="E120" s="762"/>
      <c r="F120" s="762"/>
    </row>
    <row r="121" spans="1:7" s="755" customFormat="1" ht="14.65" customHeight="1">
      <c r="A121" s="760"/>
      <c r="B121" s="765" t="s">
        <v>1142</v>
      </c>
      <c r="C121" s="733"/>
      <c r="D121" s="733"/>
      <c r="E121" s="762"/>
      <c r="F121" s="762"/>
    </row>
    <row r="122" spans="1:7" s="755" customFormat="1" ht="14.65" customHeight="1">
      <c r="A122" s="760"/>
      <c r="B122" s="765" t="s">
        <v>63</v>
      </c>
      <c r="C122" s="733">
        <v>1</v>
      </c>
      <c r="D122" s="762">
        <v>0</v>
      </c>
      <c r="E122" s="762">
        <f>C122*D122</f>
        <v>0</v>
      </c>
      <c r="F122" s="762"/>
    </row>
    <row r="123" spans="1:7" s="755" customFormat="1">
      <c r="A123" s="760"/>
      <c r="B123" s="776"/>
      <c r="C123" s="733"/>
      <c r="D123" s="733"/>
      <c r="E123" s="762"/>
      <c r="F123" s="762"/>
    </row>
    <row r="124" spans="1:7" s="755" customFormat="1" ht="31.5">
      <c r="A124" s="760" t="s">
        <v>453</v>
      </c>
      <c r="B124" s="777" t="s">
        <v>1143</v>
      </c>
      <c r="C124" s="733"/>
      <c r="D124" s="733"/>
      <c r="E124" s="762"/>
      <c r="F124" s="762"/>
    </row>
    <row r="125" spans="1:7" s="755" customFormat="1">
      <c r="A125" s="760"/>
      <c r="B125" s="778" t="s">
        <v>1144</v>
      </c>
      <c r="C125" s="733"/>
      <c r="D125" s="733"/>
      <c r="E125" s="762"/>
      <c r="F125" s="762"/>
    </row>
    <row r="126" spans="1:7" s="755" customFormat="1">
      <c r="A126" s="760"/>
      <c r="B126" s="765" t="s">
        <v>63</v>
      </c>
      <c r="C126" s="733">
        <v>1</v>
      </c>
      <c r="D126" s="762">
        <v>0</v>
      </c>
      <c r="E126" s="762">
        <f>C126*D126</f>
        <v>0</v>
      </c>
      <c r="F126" s="762"/>
    </row>
    <row r="127" spans="1:7" s="755" customFormat="1">
      <c r="A127" s="760"/>
      <c r="B127" s="778"/>
      <c r="C127" s="733"/>
      <c r="D127" s="733"/>
      <c r="E127" s="762"/>
      <c r="F127" s="762"/>
    </row>
    <row r="128" spans="1:7" s="755" customFormat="1" ht="47.25">
      <c r="A128" s="760" t="s">
        <v>454</v>
      </c>
      <c r="B128" s="777" t="s">
        <v>1145</v>
      </c>
      <c r="C128" s="733"/>
      <c r="D128" s="733"/>
      <c r="E128" s="762"/>
      <c r="F128" s="762"/>
    </row>
    <row r="129" spans="1:6" s="755" customFormat="1">
      <c r="A129" s="760"/>
      <c r="B129" s="778" t="s">
        <v>1146</v>
      </c>
      <c r="C129" s="733"/>
      <c r="D129" s="733"/>
      <c r="E129" s="762"/>
      <c r="F129" s="762"/>
    </row>
    <row r="130" spans="1:6" s="755" customFormat="1">
      <c r="A130" s="760"/>
      <c r="B130" s="765" t="s">
        <v>63</v>
      </c>
      <c r="C130" s="733">
        <v>1</v>
      </c>
      <c r="D130" s="762">
        <v>0</v>
      </c>
      <c r="E130" s="762">
        <f>C130*D130</f>
        <v>0</v>
      </c>
      <c r="F130" s="762"/>
    </row>
    <row r="131" spans="1:6" s="755" customFormat="1">
      <c r="A131" s="760"/>
      <c r="B131" s="778"/>
      <c r="C131" s="733"/>
      <c r="D131" s="733"/>
      <c r="E131" s="762"/>
      <c r="F131" s="762"/>
    </row>
    <row r="132" spans="1:6" s="755" customFormat="1" ht="31.5">
      <c r="A132" s="760" t="s">
        <v>455</v>
      </c>
      <c r="B132" s="761" t="s">
        <v>1147</v>
      </c>
      <c r="C132" s="779"/>
      <c r="D132" s="780"/>
      <c r="E132" s="781"/>
      <c r="F132" s="782"/>
    </row>
    <row r="133" spans="1:6" s="783" customFormat="1" ht="16.5" customHeight="1">
      <c r="A133" s="760"/>
      <c r="B133" s="765" t="s">
        <v>1148</v>
      </c>
      <c r="C133" s="739"/>
      <c r="D133" s="742"/>
      <c r="E133" s="762"/>
      <c r="F133" s="762"/>
    </row>
    <row r="134" spans="1:6" s="783" customFormat="1" ht="16.5" customHeight="1">
      <c r="A134" s="760"/>
      <c r="B134" s="765" t="s">
        <v>63</v>
      </c>
      <c r="C134" s="742">
        <v>1</v>
      </c>
      <c r="D134" s="762">
        <v>0</v>
      </c>
      <c r="E134" s="762">
        <f>C134*D134</f>
        <v>0</v>
      </c>
      <c r="F134" s="762"/>
    </row>
    <row r="135" spans="1:6" s="755" customFormat="1">
      <c r="A135" s="760"/>
      <c r="B135" s="778"/>
      <c r="C135" s="733"/>
      <c r="D135" s="733"/>
      <c r="E135" s="762"/>
      <c r="F135" s="762"/>
    </row>
    <row r="136" spans="1:6" s="755" customFormat="1" ht="47.25">
      <c r="A136" s="760" t="s">
        <v>456</v>
      </c>
      <c r="B136" s="784" t="s">
        <v>1149</v>
      </c>
      <c r="C136" s="785"/>
      <c r="D136" s="785"/>
      <c r="E136" s="762"/>
      <c r="F136" s="762"/>
    </row>
    <row r="137" spans="1:6" s="755" customFormat="1">
      <c r="A137" s="760"/>
      <c r="B137" s="784" t="s">
        <v>1150</v>
      </c>
      <c r="C137" s="733"/>
      <c r="D137" s="733"/>
      <c r="E137" s="762"/>
      <c r="F137" s="762"/>
    </row>
    <row r="138" spans="1:6" s="755" customFormat="1">
      <c r="A138" s="760"/>
      <c r="B138" s="765" t="s">
        <v>63</v>
      </c>
      <c r="C138" s="733">
        <v>1</v>
      </c>
      <c r="D138" s="762">
        <v>0</v>
      </c>
      <c r="E138" s="762">
        <f>C138*D138</f>
        <v>0</v>
      </c>
      <c r="F138" s="762"/>
    </row>
    <row r="139" spans="1:6" s="790" customFormat="1">
      <c r="A139" s="760"/>
      <c r="B139" s="786"/>
      <c r="C139" s="787"/>
      <c r="D139" s="787"/>
      <c r="E139" s="788"/>
      <c r="F139" s="789"/>
    </row>
    <row r="140" spans="1:6" s="755" customFormat="1" ht="31.5">
      <c r="A140" s="760" t="s">
        <v>457</v>
      </c>
      <c r="B140" s="791" t="s">
        <v>1151</v>
      </c>
      <c r="C140" s="733"/>
      <c r="D140" s="733"/>
      <c r="E140" s="762"/>
      <c r="F140" s="762"/>
    </row>
    <row r="141" spans="1:6" s="755" customFormat="1">
      <c r="A141" s="760"/>
      <c r="B141" s="791" t="s">
        <v>29</v>
      </c>
      <c r="C141" s="733">
        <v>1</v>
      </c>
      <c r="D141" s="762">
        <v>0</v>
      </c>
      <c r="E141" s="762">
        <f>C141*D141</f>
        <v>0</v>
      </c>
      <c r="F141" s="762"/>
    </row>
    <row r="142" spans="1:6" s="755" customFormat="1">
      <c r="A142" s="760"/>
      <c r="B142" s="791"/>
      <c r="C142" s="733"/>
      <c r="D142" s="733"/>
      <c r="E142" s="762"/>
      <c r="F142" s="762"/>
    </row>
    <row r="143" spans="1:6" s="755" customFormat="1" ht="31.5">
      <c r="A143" s="760" t="s">
        <v>458</v>
      </c>
      <c r="B143" s="791" t="s">
        <v>1152</v>
      </c>
      <c r="C143" s="733"/>
      <c r="D143" s="733"/>
      <c r="E143" s="762"/>
      <c r="F143" s="762"/>
    </row>
    <row r="144" spans="1:6" s="755" customFormat="1">
      <c r="A144" s="760"/>
      <c r="B144" s="791" t="s">
        <v>29</v>
      </c>
      <c r="C144" s="733">
        <v>1</v>
      </c>
      <c r="D144" s="762">
        <v>0</v>
      </c>
      <c r="E144" s="762">
        <f>C144*D144</f>
        <v>0</v>
      </c>
      <c r="F144" s="762"/>
    </row>
    <row r="145" spans="1:7" s="755" customFormat="1">
      <c r="A145" s="760"/>
      <c r="B145" s="791"/>
      <c r="C145" s="733"/>
      <c r="D145" s="733"/>
      <c r="E145" s="762"/>
      <c r="F145" s="762"/>
    </row>
    <row r="146" spans="1:7" s="755" customFormat="1" ht="47.25">
      <c r="A146" s="760" t="s">
        <v>459</v>
      </c>
      <c r="B146" s="791" t="s">
        <v>1153</v>
      </c>
      <c r="C146" s="733"/>
      <c r="D146" s="733"/>
      <c r="E146" s="762"/>
      <c r="F146" s="762"/>
    </row>
    <row r="147" spans="1:7" s="755" customFormat="1">
      <c r="A147" s="760"/>
      <c r="B147" s="791" t="s">
        <v>29</v>
      </c>
      <c r="C147" s="733">
        <v>1</v>
      </c>
      <c r="D147" s="762">
        <v>0</v>
      </c>
      <c r="E147" s="762">
        <f>C147*D147</f>
        <v>0</v>
      </c>
      <c r="F147" s="762"/>
    </row>
    <row r="148" spans="1:7" s="755" customFormat="1">
      <c r="A148" s="760"/>
      <c r="B148" s="792"/>
      <c r="C148" s="733"/>
      <c r="D148" s="733"/>
      <c r="E148" s="762"/>
      <c r="F148" s="762"/>
    </row>
    <row r="149" spans="1:7" s="755" customFormat="1" ht="15" customHeight="1">
      <c r="A149" s="760" t="s">
        <v>460</v>
      </c>
      <c r="B149" s="791" t="s">
        <v>1154</v>
      </c>
      <c r="C149" s="733"/>
      <c r="D149" s="733"/>
      <c r="E149" s="762"/>
      <c r="F149" s="762"/>
    </row>
    <row r="150" spans="1:7" s="755" customFormat="1" ht="15" customHeight="1">
      <c r="A150" s="760"/>
      <c r="B150" s="791" t="s">
        <v>29</v>
      </c>
      <c r="C150" s="733">
        <v>1</v>
      </c>
      <c r="D150" s="762">
        <v>0</v>
      </c>
      <c r="E150" s="762">
        <f>C150*D150</f>
        <v>0</v>
      </c>
      <c r="F150" s="762"/>
      <c r="G150" s="762"/>
    </row>
    <row r="151" spans="1:7" s="715" customFormat="1">
      <c r="A151" s="760"/>
      <c r="B151" s="721"/>
      <c r="C151" s="749"/>
      <c r="D151" s="709"/>
      <c r="E151" s="751"/>
    </row>
    <row r="152" spans="1:7" s="796" customFormat="1">
      <c r="A152" s="760"/>
      <c r="B152" s="793" t="s">
        <v>1005</v>
      </c>
      <c r="C152" s="794"/>
      <c r="D152" s="795"/>
      <c r="E152" s="795">
        <f>SUM(E6:E151)</f>
        <v>0</v>
      </c>
    </row>
    <row r="153" spans="1:7">
      <c r="A153" s="748"/>
      <c r="B153" s="717"/>
      <c r="C153" s="717"/>
      <c r="D153" s="709"/>
      <c r="E153" s="750"/>
    </row>
    <row r="154" spans="1:7" s="759" customFormat="1">
      <c r="A154" s="748"/>
      <c r="B154" s="797"/>
      <c r="C154" s="749"/>
      <c r="D154" s="709"/>
      <c r="E154" s="751"/>
    </row>
    <row r="155" spans="1:7" s="757" customFormat="1">
      <c r="A155" s="756"/>
      <c r="B155" s="721"/>
      <c r="C155" s="749"/>
      <c r="D155" s="709"/>
      <c r="E155" s="751"/>
    </row>
    <row r="156" spans="1:7" s="759" customFormat="1">
      <c r="A156" s="748"/>
      <c r="B156" s="721"/>
      <c r="C156" s="749"/>
      <c r="D156" s="709"/>
      <c r="E156" s="751"/>
    </row>
    <row r="157" spans="1:7" s="759" customFormat="1">
      <c r="A157" s="748"/>
      <c r="B157" s="721"/>
      <c r="C157" s="749"/>
      <c r="D157" s="709"/>
      <c r="E157" s="751"/>
      <c r="F157" s="709"/>
    </row>
    <row r="158" spans="1:7" s="759" customFormat="1">
      <c r="A158" s="748"/>
      <c r="B158" s="721"/>
      <c r="D158" s="709"/>
      <c r="E158" s="751"/>
      <c r="F158" s="709"/>
    </row>
    <row r="159" spans="1:7" s="759" customFormat="1">
      <c r="A159" s="748"/>
      <c r="B159" s="721"/>
      <c r="C159" s="749"/>
      <c r="D159" s="709"/>
      <c r="E159" s="751"/>
      <c r="F159" s="709"/>
    </row>
    <row r="160" spans="1:7" s="759" customFormat="1">
      <c r="A160" s="748"/>
      <c r="B160" s="721"/>
      <c r="C160" s="749"/>
      <c r="D160" s="709"/>
      <c r="E160" s="751"/>
      <c r="F160" s="709"/>
    </row>
    <row r="161" spans="1:6" s="759" customFormat="1">
      <c r="A161" s="748"/>
      <c r="B161" s="721"/>
      <c r="C161" s="749"/>
      <c r="D161" s="709"/>
      <c r="E161" s="751"/>
      <c r="F161" s="709"/>
    </row>
    <row r="162" spans="1:6" s="759" customFormat="1">
      <c r="A162" s="748"/>
      <c r="B162" s="721"/>
      <c r="C162" s="749"/>
      <c r="D162" s="709"/>
      <c r="E162" s="751"/>
      <c r="F162" s="709"/>
    </row>
    <row r="163" spans="1:6" s="759" customFormat="1">
      <c r="A163" s="748"/>
      <c r="B163" s="721"/>
      <c r="C163" s="749"/>
      <c r="D163" s="709"/>
      <c r="E163" s="751"/>
      <c r="F163" s="709"/>
    </row>
    <row r="164" spans="1:6" s="759" customFormat="1">
      <c r="A164" s="748"/>
      <c r="B164" s="721"/>
      <c r="C164" s="749"/>
      <c r="D164" s="709"/>
      <c r="E164" s="751"/>
      <c r="F164" s="709"/>
    </row>
    <row r="165" spans="1:6" s="759" customFormat="1">
      <c r="A165" s="748"/>
      <c r="B165" s="721"/>
      <c r="C165" s="749"/>
      <c r="D165" s="709"/>
      <c r="E165" s="751"/>
      <c r="F165" s="709"/>
    </row>
    <row r="166" spans="1:6" s="759" customFormat="1">
      <c r="A166" s="748"/>
      <c r="B166" s="721"/>
      <c r="C166" s="749"/>
      <c r="D166" s="709"/>
      <c r="E166" s="751"/>
      <c r="F166" s="709"/>
    </row>
    <row r="167" spans="1:6" s="759" customFormat="1">
      <c r="A167" s="748"/>
      <c r="B167" s="721"/>
      <c r="C167" s="749"/>
      <c r="D167" s="709"/>
      <c r="E167" s="751"/>
      <c r="F167" s="709"/>
    </row>
    <row r="168" spans="1:6" s="759" customFormat="1">
      <c r="A168" s="748"/>
      <c r="B168" s="721"/>
      <c r="C168" s="749"/>
      <c r="D168" s="709"/>
      <c r="E168" s="751"/>
      <c r="F168" s="709"/>
    </row>
    <row r="169" spans="1:6" s="759" customFormat="1">
      <c r="A169" s="748"/>
      <c r="B169" s="721"/>
      <c r="C169" s="749"/>
      <c r="D169" s="709"/>
      <c r="E169" s="751"/>
      <c r="F169" s="709"/>
    </row>
    <row r="170" spans="1:6" s="759" customFormat="1">
      <c r="A170" s="748"/>
      <c r="B170" s="721"/>
      <c r="C170" s="749"/>
      <c r="D170" s="709"/>
      <c r="E170" s="751"/>
      <c r="F170" s="709"/>
    </row>
    <row r="171" spans="1:6" s="759" customFormat="1">
      <c r="A171" s="748"/>
      <c r="B171" s="721"/>
      <c r="C171" s="749"/>
      <c r="D171" s="709"/>
      <c r="E171" s="751"/>
      <c r="F171" s="709"/>
    </row>
    <row r="172" spans="1:6" s="759" customFormat="1">
      <c r="A172" s="748"/>
      <c r="B172" s="721"/>
      <c r="C172" s="749"/>
      <c r="D172" s="709"/>
      <c r="E172" s="751"/>
      <c r="F172" s="709"/>
    </row>
    <row r="173" spans="1:6" s="759" customFormat="1">
      <c r="A173" s="748"/>
      <c r="B173" s="721"/>
      <c r="D173" s="709"/>
      <c r="E173" s="751"/>
      <c r="F173" s="709"/>
    </row>
    <row r="174" spans="1:6" s="759" customFormat="1">
      <c r="A174" s="748"/>
      <c r="B174" s="721"/>
      <c r="C174" s="749"/>
      <c r="D174" s="709"/>
      <c r="E174" s="751"/>
      <c r="F174" s="709"/>
    </row>
    <row r="175" spans="1:6" s="759" customFormat="1">
      <c r="A175" s="748"/>
      <c r="B175" s="721"/>
      <c r="C175" s="749"/>
      <c r="D175" s="709"/>
      <c r="E175" s="751"/>
    </row>
    <row r="176" spans="1:6" s="759" customFormat="1">
      <c r="A176" s="748"/>
      <c r="B176" s="721"/>
      <c r="C176" s="749"/>
      <c r="D176" s="773"/>
      <c r="E176" s="751"/>
    </row>
    <row r="177" spans="1:6" s="759" customFormat="1">
      <c r="A177" s="748"/>
      <c r="B177" s="721"/>
      <c r="C177" s="749"/>
      <c r="D177" s="709"/>
      <c r="E177" s="751"/>
    </row>
    <row r="178" spans="1:6" s="798" customFormat="1">
      <c r="A178" s="748"/>
      <c r="B178" s="721"/>
      <c r="C178" s="749"/>
      <c r="D178" s="773"/>
      <c r="E178" s="751"/>
    </row>
    <row r="179" spans="1:6" s="798" customFormat="1">
      <c r="A179" s="748"/>
      <c r="B179" s="721"/>
      <c r="C179" s="749"/>
      <c r="D179" s="709"/>
      <c r="E179" s="751"/>
    </row>
    <row r="180" spans="1:6" s="798" customFormat="1">
      <c r="A180" s="748"/>
      <c r="B180" s="721"/>
      <c r="C180" s="749"/>
      <c r="D180" s="709"/>
      <c r="E180" s="751"/>
    </row>
    <row r="181" spans="1:6" s="798" customFormat="1">
      <c r="A181" s="748"/>
      <c r="B181" s="721"/>
      <c r="C181" s="749"/>
      <c r="D181" s="709"/>
      <c r="E181" s="751"/>
    </row>
    <row r="182" spans="1:6" s="759" customFormat="1">
      <c r="A182" s="748"/>
      <c r="B182" s="721"/>
      <c r="C182" s="749"/>
      <c r="D182" s="709"/>
      <c r="E182" s="751"/>
    </row>
    <row r="183" spans="1:6" s="759" customFormat="1">
      <c r="A183" s="748"/>
      <c r="B183" s="721"/>
      <c r="C183" s="749"/>
      <c r="D183" s="709"/>
      <c r="E183" s="751"/>
    </row>
    <row r="184" spans="1:6" s="759" customFormat="1">
      <c r="A184" s="748"/>
      <c r="B184" s="721"/>
      <c r="C184" s="749"/>
      <c r="D184" s="709"/>
      <c r="E184" s="751"/>
    </row>
    <row r="185" spans="1:6" s="800" customFormat="1">
      <c r="A185" s="748"/>
      <c r="B185" s="721"/>
      <c r="C185" s="749"/>
      <c r="D185" s="709"/>
      <c r="E185" s="751"/>
      <c r="F185" s="799"/>
    </row>
    <row r="186" spans="1:6" s="759" customFormat="1">
      <c r="A186" s="748"/>
      <c r="B186" s="721"/>
      <c r="C186" s="749"/>
      <c r="D186" s="709"/>
      <c r="E186" s="751"/>
    </row>
    <row r="187" spans="1:6" s="759" customFormat="1">
      <c r="A187" s="748"/>
      <c r="B187" s="721"/>
      <c r="C187" s="749"/>
      <c r="D187" s="709"/>
      <c r="E187" s="751"/>
    </row>
    <row r="188" spans="1:6" s="759" customFormat="1">
      <c r="A188" s="748"/>
      <c r="B188" s="721"/>
      <c r="C188" s="749"/>
      <c r="D188" s="709"/>
      <c r="E188" s="751"/>
    </row>
    <row r="189" spans="1:6" s="759" customFormat="1">
      <c r="A189" s="748"/>
      <c r="B189" s="721"/>
      <c r="C189" s="749"/>
      <c r="D189" s="709"/>
      <c r="E189" s="751"/>
    </row>
    <row r="190" spans="1:6" s="759" customFormat="1">
      <c r="A190" s="748"/>
      <c r="B190" s="721"/>
      <c r="C190" s="749"/>
      <c r="D190" s="709"/>
      <c r="E190" s="751"/>
    </row>
    <row r="191" spans="1:6" s="759" customFormat="1">
      <c r="A191" s="748"/>
      <c r="B191" s="721"/>
      <c r="C191" s="749"/>
      <c r="D191" s="709"/>
      <c r="E191" s="751"/>
    </row>
    <row r="192" spans="1:6" s="759" customFormat="1">
      <c r="A192" s="748"/>
      <c r="B192" s="717"/>
      <c r="C192" s="749"/>
      <c r="D192" s="709"/>
      <c r="E192" s="751"/>
    </row>
    <row r="193" spans="1:7" s="759" customFormat="1">
      <c r="A193" s="748"/>
      <c r="B193" s="717"/>
      <c r="C193" s="749"/>
      <c r="D193" s="709"/>
      <c r="E193" s="751"/>
    </row>
    <row r="194" spans="1:7">
      <c r="A194" s="748"/>
      <c r="B194" s="717"/>
      <c r="C194" s="717"/>
      <c r="D194" s="709"/>
      <c r="E194" s="750"/>
    </row>
    <row r="195" spans="1:7" s="759" customFormat="1">
      <c r="A195" s="748"/>
      <c r="B195" s="797"/>
      <c r="C195" s="749"/>
      <c r="D195" s="709"/>
      <c r="E195" s="751"/>
    </row>
    <row r="196" spans="1:7" s="757" customFormat="1">
      <c r="A196" s="756"/>
      <c r="B196" s="721"/>
      <c r="C196" s="749"/>
      <c r="D196" s="709"/>
      <c r="E196" s="751"/>
    </row>
    <row r="197" spans="1:7" s="759" customFormat="1">
      <c r="A197" s="748"/>
      <c r="B197" s="721"/>
      <c r="C197" s="749"/>
      <c r="D197" s="709"/>
      <c r="E197" s="751"/>
      <c r="F197" s="709"/>
      <c r="G197" s="801"/>
    </row>
    <row r="198" spans="1:7" s="759" customFormat="1">
      <c r="A198" s="748"/>
      <c r="B198" s="721"/>
      <c r="C198" s="749"/>
      <c r="D198" s="709"/>
      <c r="E198" s="751"/>
      <c r="F198" s="709"/>
      <c r="G198" s="801"/>
    </row>
    <row r="199" spans="1:7" s="759" customFormat="1">
      <c r="A199" s="748"/>
      <c r="B199" s="721"/>
      <c r="D199" s="709"/>
      <c r="E199" s="751"/>
      <c r="F199" s="709"/>
      <c r="G199" s="801"/>
    </row>
    <row r="200" spans="1:7" s="759" customFormat="1">
      <c r="A200" s="748"/>
      <c r="B200" s="721"/>
      <c r="C200" s="749"/>
      <c r="D200" s="709"/>
      <c r="E200" s="751"/>
      <c r="F200" s="709"/>
      <c r="G200" s="801"/>
    </row>
    <row r="201" spans="1:7" s="759" customFormat="1">
      <c r="A201" s="748"/>
      <c r="B201" s="721"/>
      <c r="C201" s="749"/>
      <c r="D201" s="709"/>
      <c r="E201" s="751"/>
      <c r="F201" s="709"/>
      <c r="G201" s="801"/>
    </row>
    <row r="202" spans="1:7" s="759" customFormat="1">
      <c r="A202" s="748"/>
      <c r="B202" s="721"/>
      <c r="C202" s="749"/>
      <c r="D202" s="709"/>
      <c r="E202" s="751"/>
      <c r="F202" s="709"/>
      <c r="G202" s="801"/>
    </row>
    <row r="203" spans="1:7" s="759" customFormat="1">
      <c r="A203" s="748"/>
      <c r="B203" s="721"/>
      <c r="C203" s="749"/>
      <c r="D203" s="709"/>
      <c r="E203" s="751"/>
      <c r="F203" s="709"/>
      <c r="G203" s="801"/>
    </row>
    <row r="204" spans="1:7" s="759" customFormat="1">
      <c r="A204" s="748"/>
      <c r="B204" s="721"/>
      <c r="C204" s="749"/>
      <c r="D204" s="709"/>
      <c r="E204" s="751"/>
      <c r="F204" s="709"/>
      <c r="G204" s="801"/>
    </row>
    <row r="205" spans="1:7" s="759" customFormat="1">
      <c r="A205" s="748"/>
      <c r="B205" s="721"/>
      <c r="C205" s="749"/>
      <c r="D205" s="709"/>
      <c r="E205" s="751"/>
      <c r="F205" s="709"/>
      <c r="G205" s="801"/>
    </row>
    <row r="206" spans="1:7" s="759" customFormat="1">
      <c r="A206" s="748"/>
      <c r="B206" s="721"/>
      <c r="C206" s="749"/>
      <c r="D206" s="709"/>
      <c r="E206" s="751"/>
      <c r="F206" s="709"/>
      <c r="G206" s="801"/>
    </row>
    <row r="207" spans="1:7" s="759" customFormat="1">
      <c r="A207" s="748"/>
      <c r="B207" s="721"/>
      <c r="C207" s="749"/>
      <c r="D207" s="709"/>
      <c r="E207" s="751"/>
      <c r="F207" s="709"/>
      <c r="G207" s="801"/>
    </row>
    <row r="208" spans="1:7" s="759" customFormat="1">
      <c r="A208" s="748"/>
      <c r="B208" s="721"/>
      <c r="C208" s="749"/>
      <c r="D208" s="709"/>
      <c r="E208" s="751"/>
      <c r="F208" s="709"/>
      <c r="G208" s="801"/>
    </row>
    <row r="209" spans="1:5" s="759" customFormat="1">
      <c r="A209" s="748"/>
      <c r="B209" s="721"/>
      <c r="C209" s="749"/>
      <c r="D209" s="709"/>
      <c r="E209" s="751"/>
    </row>
    <row r="210" spans="1:5" s="759" customFormat="1">
      <c r="A210" s="748"/>
      <c r="B210" s="721"/>
      <c r="C210" s="749"/>
      <c r="D210" s="709"/>
      <c r="E210" s="751"/>
    </row>
    <row r="211" spans="1:5" s="759" customFormat="1">
      <c r="A211" s="748"/>
      <c r="B211" s="721"/>
      <c r="C211" s="749"/>
      <c r="D211" s="709"/>
      <c r="E211" s="751"/>
    </row>
    <row r="212" spans="1:5" s="759" customFormat="1">
      <c r="A212" s="748"/>
      <c r="B212" s="721"/>
      <c r="C212" s="749"/>
      <c r="D212" s="709"/>
      <c r="E212" s="751"/>
    </row>
    <row r="213" spans="1:5" s="759" customFormat="1">
      <c r="A213" s="748"/>
      <c r="B213" s="721"/>
      <c r="C213" s="749"/>
      <c r="D213" s="709"/>
      <c r="E213" s="751"/>
    </row>
    <row r="214" spans="1:5" s="759" customFormat="1">
      <c r="A214" s="748"/>
      <c r="B214" s="721"/>
      <c r="D214" s="709"/>
      <c r="E214" s="751"/>
    </row>
    <row r="215" spans="1:5" s="759" customFormat="1">
      <c r="A215" s="748"/>
      <c r="B215" s="721"/>
      <c r="C215" s="749"/>
      <c r="D215" s="709"/>
      <c r="E215" s="751"/>
    </row>
    <row r="216" spans="1:5" s="759" customFormat="1">
      <c r="A216" s="748"/>
      <c r="B216" s="721"/>
      <c r="D216" s="709"/>
      <c r="E216" s="751"/>
    </row>
    <row r="217" spans="1:5" s="759" customFormat="1">
      <c r="A217" s="748"/>
      <c r="B217" s="721"/>
      <c r="C217" s="749"/>
      <c r="D217" s="773"/>
      <c r="E217" s="751"/>
    </row>
    <row r="218" spans="1:5" s="759" customFormat="1">
      <c r="A218" s="748"/>
      <c r="B218" s="721"/>
      <c r="C218" s="749"/>
      <c r="D218" s="709"/>
      <c r="E218" s="751"/>
    </row>
    <row r="219" spans="1:5" s="798" customFormat="1">
      <c r="A219" s="748"/>
      <c r="B219" s="721"/>
      <c r="C219" s="749"/>
      <c r="D219" s="773"/>
      <c r="E219" s="751"/>
    </row>
    <row r="220" spans="1:5" s="798" customFormat="1">
      <c r="A220" s="748"/>
      <c r="B220" s="721"/>
      <c r="C220" s="749"/>
      <c r="D220" s="709"/>
      <c r="E220" s="751"/>
    </row>
    <row r="221" spans="1:5" s="798" customFormat="1">
      <c r="A221" s="748"/>
      <c r="B221" s="721"/>
      <c r="C221" s="749"/>
      <c r="D221" s="709"/>
      <c r="E221" s="751"/>
    </row>
    <row r="222" spans="1:5" s="798" customFormat="1">
      <c r="A222" s="748"/>
      <c r="B222" s="721"/>
      <c r="C222" s="749"/>
      <c r="D222" s="709"/>
      <c r="E222" s="751"/>
    </row>
    <row r="223" spans="1:5" s="759" customFormat="1">
      <c r="A223" s="748"/>
      <c r="B223" s="721"/>
      <c r="C223" s="749"/>
      <c r="D223" s="709"/>
      <c r="E223" s="751"/>
    </row>
    <row r="224" spans="1:5" s="759" customFormat="1">
      <c r="A224" s="748"/>
      <c r="B224" s="721"/>
      <c r="C224" s="749"/>
      <c r="D224" s="709"/>
      <c r="E224" s="751"/>
    </row>
    <row r="225" spans="1:7" s="759" customFormat="1">
      <c r="A225" s="748"/>
      <c r="B225" s="721"/>
      <c r="C225" s="749"/>
      <c r="D225" s="709"/>
      <c r="E225" s="751"/>
    </row>
    <row r="226" spans="1:7" s="800" customFormat="1">
      <c r="A226" s="748"/>
      <c r="B226" s="721"/>
      <c r="C226" s="749"/>
      <c r="D226" s="709"/>
      <c r="E226" s="751"/>
      <c r="F226" s="799"/>
    </row>
    <row r="227" spans="1:7" s="759" customFormat="1">
      <c r="A227" s="748"/>
      <c r="B227" s="721"/>
      <c r="C227" s="749"/>
      <c r="D227" s="709"/>
      <c r="E227" s="751"/>
    </row>
    <row r="228" spans="1:7" s="759" customFormat="1">
      <c r="A228" s="748"/>
      <c r="B228" s="721"/>
      <c r="C228" s="749"/>
      <c r="D228" s="709"/>
      <c r="E228" s="751"/>
    </row>
    <row r="229" spans="1:7" s="759" customFormat="1">
      <c r="A229" s="748"/>
      <c r="B229" s="721"/>
      <c r="C229" s="749"/>
      <c r="D229" s="709"/>
      <c r="E229" s="751"/>
    </row>
    <row r="230" spans="1:7" s="759" customFormat="1">
      <c r="A230" s="748"/>
      <c r="B230" s="721"/>
      <c r="C230" s="749"/>
      <c r="D230" s="709"/>
      <c r="E230" s="751"/>
    </row>
    <row r="231" spans="1:7" s="759" customFormat="1">
      <c r="A231" s="748"/>
      <c r="B231" s="721"/>
      <c r="C231" s="749"/>
      <c r="D231" s="709"/>
      <c r="E231" s="751"/>
    </row>
    <row r="232" spans="1:7" s="759" customFormat="1">
      <c r="A232" s="748"/>
      <c r="B232" s="721"/>
      <c r="D232" s="709"/>
      <c r="E232" s="751"/>
    </row>
    <row r="233" spans="1:7" s="759" customFormat="1">
      <c r="A233" s="748"/>
      <c r="B233" s="717"/>
      <c r="C233" s="749"/>
      <c r="D233" s="709"/>
      <c r="E233" s="751"/>
    </row>
    <row r="234" spans="1:7" s="759" customFormat="1">
      <c r="A234" s="748"/>
      <c r="B234" s="721"/>
      <c r="C234" s="749"/>
      <c r="D234" s="709"/>
      <c r="E234" s="751"/>
    </row>
    <row r="235" spans="1:7">
      <c r="A235" s="748"/>
      <c r="B235" s="717"/>
      <c r="C235" s="749"/>
      <c r="D235" s="709"/>
      <c r="E235" s="750"/>
    </row>
    <row r="236" spans="1:7" s="757" customFormat="1">
      <c r="A236" s="748"/>
      <c r="B236" s="713"/>
      <c r="C236" s="749"/>
      <c r="D236" s="709"/>
      <c r="E236" s="751"/>
    </row>
    <row r="237" spans="1:7">
      <c r="A237" s="756"/>
      <c r="C237" s="749"/>
      <c r="D237" s="709"/>
      <c r="E237" s="751"/>
      <c r="F237" s="749"/>
      <c r="G237" s="709"/>
    </row>
    <row r="238" spans="1:7">
      <c r="A238" s="748"/>
      <c r="C238" s="749"/>
      <c r="D238" s="709"/>
      <c r="E238" s="751"/>
      <c r="F238" s="759"/>
      <c r="G238" s="709"/>
    </row>
    <row r="239" spans="1:7">
      <c r="A239" s="748"/>
      <c r="C239" s="749"/>
      <c r="D239" s="709"/>
      <c r="E239" s="751"/>
      <c r="F239" s="749"/>
      <c r="G239" s="709"/>
    </row>
    <row r="240" spans="1:7">
      <c r="A240" s="748"/>
      <c r="C240" s="708"/>
      <c r="D240" s="709"/>
      <c r="E240" s="751"/>
      <c r="F240" s="749"/>
      <c r="G240" s="709"/>
    </row>
    <row r="241" spans="1:7">
      <c r="A241" s="748"/>
      <c r="C241" s="749"/>
      <c r="D241" s="709"/>
      <c r="E241" s="751"/>
      <c r="F241" s="749"/>
      <c r="G241" s="709"/>
    </row>
    <row r="242" spans="1:7">
      <c r="A242" s="748"/>
      <c r="C242" s="749"/>
      <c r="D242" s="709"/>
      <c r="E242" s="751"/>
      <c r="F242" s="749"/>
      <c r="G242" s="709"/>
    </row>
    <row r="243" spans="1:7">
      <c r="A243" s="748"/>
      <c r="C243" s="749"/>
      <c r="D243" s="709"/>
      <c r="E243" s="751"/>
      <c r="F243" s="749"/>
      <c r="G243" s="709"/>
    </row>
    <row r="244" spans="1:7">
      <c r="A244" s="748"/>
      <c r="C244" s="749"/>
      <c r="D244" s="709"/>
      <c r="E244" s="751"/>
      <c r="F244" s="749"/>
      <c r="G244" s="709"/>
    </row>
    <row r="245" spans="1:7">
      <c r="A245" s="748"/>
      <c r="C245" s="749"/>
      <c r="D245" s="709"/>
      <c r="E245" s="751"/>
      <c r="F245" s="749"/>
      <c r="G245" s="709"/>
    </row>
    <row r="246" spans="1:7" s="759" customFormat="1">
      <c r="A246" s="748"/>
      <c r="B246" s="721"/>
      <c r="C246" s="749"/>
      <c r="D246" s="709"/>
      <c r="E246" s="751"/>
      <c r="F246" s="749"/>
      <c r="G246" s="709"/>
    </row>
    <row r="247" spans="1:7" s="759" customFormat="1">
      <c r="A247" s="748"/>
      <c r="B247" s="721"/>
      <c r="C247" s="749"/>
      <c r="D247" s="709"/>
      <c r="E247" s="751"/>
      <c r="F247" s="749"/>
      <c r="G247" s="709"/>
    </row>
    <row r="248" spans="1:7">
      <c r="A248" s="748"/>
      <c r="C248" s="708"/>
      <c r="D248" s="709"/>
      <c r="E248" s="751"/>
      <c r="F248" s="749"/>
      <c r="G248" s="709"/>
    </row>
    <row r="249" spans="1:7">
      <c r="A249" s="748"/>
      <c r="C249" s="749"/>
      <c r="D249" s="773"/>
      <c r="E249" s="751"/>
      <c r="F249" s="749"/>
      <c r="G249" s="709"/>
    </row>
    <row r="250" spans="1:7">
      <c r="A250" s="748"/>
      <c r="C250" s="708"/>
      <c r="D250" s="709"/>
      <c r="E250" s="751"/>
      <c r="F250" s="749"/>
      <c r="G250" s="709"/>
    </row>
    <row r="251" spans="1:7">
      <c r="A251" s="748"/>
      <c r="C251" s="749"/>
      <c r="D251" s="773"/>
      <c r="E251" s="751"/>
      <c r="F251" s="749"/>
      <c r="G251" s="709"/>
    </row>
    <row r="252" spans="1:7">
      <c r="A252" s="748"/>
      <c r="C252" s="708"/>
      <c r="D252" s="709"/>
      <c r="E252" s="751"/>
      <c r="F252" s="802"/>
    </row>
    <row r="253" spans="1:7">
      <c r="A253" s="748"/>
      <c r="C253" s="749"/>
      <c r="D253" s="709"/>
      <c r="E253" s="751"/>
      <c r="F253" s="802"/>
    </row>
    <row r="254" spans="1:7">
      <c r="A254" s="748"/>
      <c r="C254" s="708"/>
      <c r="D254" s="709"/>
      <c r="E254" s="751"/>
      <c r="F254" s="803"/>
    </row>
    <row r="255" spans="1:7">
      <c r="A255" s="748"/>
      <c r="C255" s="749"/>
      <c r="D255" s="709"/>
      <c r="E255" s="751"/>
      <c r="F255" s="802"/>
    </row>
    <row r="256" spans="1:7">
      <c r="A256" s="748"/>
      <c r="C256" s="749"/>
      <c r="D256" s="709"/>
      <c r="E256" s="751"/>
      <c r="F256" s="803"/>
    </row>
    <row r="257" spans="1:6">
      <c r="A257" s="748"/>
      <c r="C257" s="749"/>
      <c r="D257" s="709"/>
      <c r="E257" s="751"/>
      <c r="F257" s="803"/>
    </row>
    <row r="258" spans="1:6">
      <c r="A258" s="748"/>
      <c r="C258" s="749"/>
      <c r="D258" s="709"/>
      <c r="E258" s="751"/>
      <c r="F258" s="802"/>
    </row>
    <row r="259" spans="1:6">
      <c r="A259" s="748"/>
      <c r="C259" s="749"/>
      <c r="D259" s="709"/>
      <c r="E259" s="751"/>
      <c r="F259" s="802"/>
    </row>
    <row r="260" spans="1:6">
      <c r="A260" s="748"/>
      <c r="C260" s="749"/>
      <c r="D260" s="709"/>
      <c r="E260" s="751"/>
      <c r="F260" s="802"/>
    </row>
    <row r="261" spans="1:6">
      <c r="A261" s="748"/>
      <c r="C261" s="708"/>
      <c r="D261" s="709"/>
      <c r="E261" s="751"/>
      <c r="F261" s="803"/>
    </row>
    <row r="262" spans="1:6">
      <c r="A262" s="748"/>
      <c r="B262" s="717"/>
      <c r="C262" s="749"/>
      <c r="D262" s="709"/>
      <c r="E262" s="751"/>
      <c r="F262" s="803"/>
    </row>
    <row r="263" spans="1:6" s="759" customFormat="1">
      <c r="A263" s="748"/>
      <c r="B263" s="721"/>
      <c r="C263" s="749"/>
      <c r="D263" s="709"/>
      <c r="E263" s="751"/>
    </row>
    <row r="264" spans="1:6">
      <c r="A264" s="748"/>
      <c r="B264" s="710"/>
      <c r="C264" s="749"/>
      <c r="D264" s="708"/>
      <c r="E264" s="710"/>
    </row>
    <row r="265" spans="1:6" s="757" customFormat="1">
      <c r="A265" s="748"/>
      <c r="B265" s="709"/>
      <c r="C265" s="749"/>
      <c r="D265" s="709"/>
      <c r="E265" s="751"/>
    </row>
    <row r="266" spans="1:6" s="804" customFormat="1">
      <c r="B266" s="709"/>
      <c r="C266" s="805"/>
      <c r="E266" s="710"/>
    </row>
    <row r="267" spans="1:6" s="804" customFormat="1">
      <c r="B267" s="709"/>
      <c r="C267" s="805"/>
      <c r="E267" s="806"/>
    </row>
    <row r="268" spans="1:6" s="709" customFormat="1">
      <c r="B268" s="721"/>
      <c r="C268" s="807"/>
    </row>
    <row r="269" spans="1:6" s="710" customFormat="1">
      <c r="B269" s="721"/>
      <c r="C269" s="808"/>
    </row>
    <row r="270" spans="1:6">
      <c r="A270" s="748"/>
      <c r="C270" s="709"/>
      <c r="D270" s="709"/>
      <c r="E270" s="751"/>
    </row>
    <row r="271" spans="1:6">
      <c r="C271" s="708"/>
      <c r="D271" s="709"/>
      <c r="E271" s="751"/>
    </row>
    <row r="272" spans="1:6">
      <c r="C272" s="709"/>
      <c r="D272" s="709"/>
      <c r="E272" s="751"/>
    </row>
    <row r="273" spans="3:5">
      <c r="C273" s="709"/>
      <c r="D273" s="709"/>
      <c r="E273" s="751"/>
    </row>
  </sheetData>
  <conditionalFormatting sqref="B7:B10">
    <cfRule type="cellIs" dxfId="6" priority="7" stopIfTrue="1" operator="equal">
      <formula>"?"</formula>
    </cfRule>
  </conditionalFormatting>
  <conditionalFormatting sqref="B120:B122">
    <cfRule type="cellIs" dxfId="5" priority="2" stopIfTrue="1" operator="equal">
      <formula>"?"</formula>
    </cfRule>
  </conditionalFormatting>
  <conditionalFormatting sqref="B124:B126 B128:B130 B134 B138">
    <cfRule type="cellIs" dxfId="4" priority="1" stopIfTrue="1" operator="equal">
      <formula>"?"</formula>
    </cfRule>
  </conditionalFormatting>
  <conditionalFormatting sqref="B237:B260">
    <cfRule type="cellIs" dxfId="3" priority="8" stopIfTrue="1" operator="equal">
      <formula>"?"</formula>
    </cfRule>
  </conditionalFormatting>
  <conditionalFormatting sqref="B113:C113 C114:C115 B116:C119">
    <cfRule type="cellIs" dxfId="2" priority="6" stopIfTrue="1" operator="equal">
      <formula>"?"</formula>
    </cfRule>
  </conditionalFormatting>
  <conditionalFormatting sqref="B132:C133">
    <cfRule type="cellIs" dxfId="1" priority="5" stopIfTrue="1" operator="equal">
      <formula>"?"</formula>
    </cfRule>
  </conditionalFormatting>
  <conditionalFormatting sqref="C34 C36:C38 B37:B38 B39:C39 B40:B42 C40:C52 B44 B46 B48 B50 B52 B53:C80 B82:C83 B84 C84:C101 B86:B101 B106:C110 B151:C152 C154:C157 B154:B191 C159:C172 C174:C193 B193 C195:C198 B195:B231 C200:C213 C215 C217:C231 C233:C239 F237 F239:F251 C241:C247 B249:C249 B251:C251 B253:C253 C255:C260 C262:C270 C272:C273">
    <cfRule type="cellIs" dxfId="0" priority="9" stopIfTrue="1" operator="equal">
      <formula>"?"</formula>
    </cfRule>
  </conditionalFormatting>
  <pageMargins left="0.70866141732283472" right="0.23622047244094491" top="0.43307086614173229" bottom="0.59055118110236227" header="0.31496062992125984" footer="0.19685039370078741"/>
  <pageSetup paperSize="9" scale="66" orientation="portrait" useFirstPageNumber="1" horizontalDpi="300" verticalDpi="300" r:id="rId1"/>
  <headerFooter alignWithMargins="0">
    <oddHeader>&amp;CProjektivni biro d.d.</oddHeader>
    <oddFooter>&amp;L&amp;A&amp;C______________________Št. načrta: 6710&amp;R____________&amp;P</oddFooter>
  </headerFooter>
  <rowBreaks count="6" manualBreakCount="6">
    <brk id="34" max="16383" man="1"/>
    <brk id="83" max="16383" man="1"/>
    <brk id="111" max="16383" man="1"/>
    <brk id="152" max="16383" man="1"/>
    <brk id="193" max="16383" man="1"/>
    <brk id="234"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39806-CACD-4CB7-A6AB-7C368066B4BA}">
  <sheetPr>
    <tabColor rgb="FFFF0000"/>
  </sheetPr>
  <dimension ref="A1:S23"/>
  <sheetViews>
    <sheetView view="pageBreakPreview" zoomScaleSheetLayoutView="100" workbookViewId="0">
      <selection activeCell="B2" sqref="B2"/>
    </sheetView>
  </sheetViews>
  <sheetFormatPr defaultColWidth="9.140625" defaultRowHeight="15.75"/>
  <cols>
    <col min="1" max="1" width="9.140625" style="653"/>
    <col min="2" max="2" width="65.140625" style="653" customWidth="1"/>
    <col min="3" max="3" width="11" style="665" bestFit="1" customWidth="1"/>
    <col min="4" max="4" width="11" style="657" customWidth="1"/>
    <col min="5" max="5" width="13" style="657" bestFit="1" customWidth="1"/>
    <col min="6" max="6" width="6.85546875" style="653" customWidth="1"/>
    <col min="7" max="7" width="9.140625" style="653"/>
    <col min="8" max="8" width="3" style="653" customWidth="1"/>
    <col min="9" max="15" width="9.140625" style="654"/>
    <col min="16" max="16" width="9.140625" style="653"/>
    <col min="17" max="19" width="9.140625" style="654"/>
    <col min="20" max="16384" width="9.140625" style="653"/>
  </cols>
  <sheetData>
    <row r="1" spans="1:19" s="654" customFormat="1">
      <c r="A1" s="662"/>
      <c r="B1" s="809"/>
      <c r="C1" s="810"/>
      <c r="D1" s="652"/>
      <c r="E1" s="652"/>
      <c r="F1" s="653"/>
      <c r="G1" s="653"/>
      <c r="H1" s="653"/>
      <c r="P1" s="653"/>
    </row>
    <row r="2" spans="1:19" s="654" customFormat="1">
      <c r="A2" s="662"/>
      <c r="B2" s="659" t="s">
        <v>1155</v>
      </c>
      <c r="C2" s="810"/>
      <c r="D2" s="652"/>
      <c r="E2" s="652"/>
      <c r="F2" s="653"/>
      <c r="G2" s="653"/>
      <c r="H2" s="653"/>
      <c r="P2" s="653"/>
    </row>
    <row r="3" spans="1:19" s="654" customFormat="1">
      <c r="A3" s="662"/>
      <c r="B3" s="811"/>
      <c r="C3" s="810"/>
      <c r="D3" s="652"/>
      <c r="E3" s="652"/>
      <c r="F3" s="653"/>
      <c r="G3" s="672"/>
      <c r="H3" s="673"/>
      <c r="I3" s="812"/>
      <c r="J3" s="812"/>
      <c r="P3" s="653"/>
    </row>
    <row r="4" spans="1:19" s="654" customFormat="1">
      <c r="A4" s="662"/>
      <c r="B4" s="809"/>
      <c r="C4" s="810" t="s">
        <v>546</v>
      </c>
      <c r="D4" s="652" t="s">
        <v>951</v>
      </c>
      <c r="E4" s="652" t="s">
        <v>952</v>
      </c>
      <c r="F4" s="653"/>
      <c r="G4" s="653"/>
      <c r="H4" s="653"/>
      <c r="P4" s="653"/>
    </row>
    <row r="5" spans="1:19" s="654" customFormat="1">
      <c r="A5" s="662"/>
      <c r="B5" s="659"/>
      <c r="C5" s="810"/>
      <c r="D5" s="652"/>
      <c r="E5" s="652"/>
      <c r="F5" s="653"/>
      <c r="G5" s="672"/>
      <c r="H5" s="673"/>
      <c r="I5" s="812"/>
      <c r="J5" s="812"/>
      <c r="P5" s="653"/>
    </row>
    <row r="6" spans="1:19" s="736" customFormat="1">
      <c r="A6" s="813" t="s">
        <v>452</v>
      </c>
      <c r="B6" s="813" t="s">
        <v>1156</v>
      </c>
      <c r="C6" s="814"/>
      <c r="D6" s="814"/>
      <c r="E6" s="814"/>
    </row>
    <row r="7" spans="1:19" s="736" customFormat="1">
      <c r="A7" s="813"/>
      <c r="B7" s="815" t="s">
        <v>1157</v>
      </c>
      <c r="C7" s="814"/>
      <c r="D7" s="814"/>
      <c r="E7" s="814"/>
    </row>
    <row r="8" spans="1:19" s="736" customFormat="1">
      <c r="A8" s="813"/>
      <c r="B8" s="815" t="s">
        <v>1158</v>
      </c>
      <c r="C8" s="814"/>
      <c r="D8" s="814"/>
      <c r="E8" s="814"/>
    </row>
    <row r="9" spans="1:19" s="736" customFormat="1" ht="31.5">
      <c r="A9" s="813"/>
      <c r="B9" s="816" t="s">
        <v>1159</v>
      </c>
      <c r="C9" s="814"/>
      <c r="D9" s="814"/>
      <c r="E9" s="814"/>
    </row>
    <row r="10" spans="1:19" s="736" customFormat="1" ht="31.5">
      <c r="A10" s="813"/>
      <c r="B10" s="816" t="s">
        <v>1160</v>
      </c>
      <c r="C10" s="814"/>
      <c r="D10" s="814"/>
      <c r="E10" s="814"/>
    </row>
    <row r="11" spans="1:19" s="736" customFormat="1">
      <c r="A11" s="813"/>
      <c r="B11" s="816" t="s">
        <v>1161</v>
      </c>
      <c r="C11" s="814"/>
      <c r="D11" s="814"/>
      <c r="E11" s="814"/>
    </row>
    <row r="12" spans="1:19" s="736" customFormat="1">
      <c r="A12" s="813"/>
      <c r="B12" s="815" t="s">
        <v>1162</v>
      </c>
      <c r="C12" s="814"/>
      <c r="D12" s="814"/>
      <c r="E12" s="814"/>
    </row>
    <row r="13" spans="1:19" s="736" customFormat="1">
      <c r="A13" s="813"/>
      <c r="B13" s="736" t="s">
        <v>29</v>
      </c>
      <c r="C13" s="817">
        <v>1</v>
      </c>
      <c r="D13" s="735">
        <v>0</v>
      </c>
      <c r="E13" s="735">
        <f>C13*D13</f>
        <v>0</v>
      </c>
    </row>
    <row r="14" spans="1:19" s="755" customFormat="1">
      <c r="A14" s="735" t="s">
        <v>453</v>
      </c>
      <c r="B14" s="735" t="s">
        <v>1163</v>
      </c>
      <c r="C14" s="735"/>
      <c r="D14" s="735"/>
      <c r="E14" s="735"/>
    </row>
    <row r="15" spans="1:19" s="736" customFormat="1">
      <c r="A15" s="735"/>
      <c r="B15" s="735" t="s">
        <v>1164</v>
      </c>
      <c r="C15" s="735"/>
      <c r="D15" s="735"/>
      <c r="E15" s="735"/>
    </row>
    <row r="16" spans="1:19">
      <c r="A16" s="735"/>
      <c r="B16" s="735" t="s">
        <v>29</v>
      </c>
      <c r="C16" s="817">
        <v>1</v>
      </c>
      <c r="D16" s="735">
        <v>0</v>
      </c>
      <c r="E16" s="735">
        <f>C16*D16</f>
        <v>0</v>
      </c>
      <c r="I16" s="653"/>
      <c r="J16" s="653"/>
      <c r="K16" s="653"/>
      <c r="L16" s="653"/>
      <c r="M16" s="653"/>
      <c r="N16" s="653"/>
      <c r="O16" s="653"/>
      <c r="Q16" s="653"/>
      <c r="R16" s="653"/>
      <c r="S16" s="653"/>
    </row>
    <row r="17" spans="1:19">
      <c r="A17" s="657"/>
      <c r="B17" s="657"/>
      <c r="C17" s="810"/>
      <c r="D17" s="652"/>
      <c r="E17" s="652"/>
      <c r="I17" s="653"/>
      <c r="J17" s="653"/>
      <c r="K17" s="653"/>
      <c r="L17" s="653"/>
      <c r="M17" s="653"/>
      <c r="N17" s="653"/>
      <c r="O17" s="653"/>
      <c r="Q17" s="653"/>
      <c r="R17" s="653"/>
      <c r="S17" s="653"/>
    </row>
    <row r="18" spans="1:19">
      <c r="A18" s="657"/>
      <c r="B18" s="662" t="s">
        <v>1005</v>
      </c>
      <c r="C18" s="810"/>
      <c r="D18" s="652"/>
      <c r="E18" s="652">
        <f>SUM(E5:E17)</f>
        <v>0</v>
      </c>
      <c r="I18" s="653"/>
      <c r="J18" s="653"/>
      <c r="K18" s="653"/>
      <c r="L18" s="653"/>
      <c r="M18" s="653"/>
      <c r="N18" s="653"/>
      <c r="O18" s="653"/>
      <c r="Q18" s="653"/>
      <c r="R18" s="653"/>
      <c r="S18" s="653"/>
    </row>
    <row r="19" spans="1:19">
      <c r="I19" s="653"/>
      <c r="J19" s="653"/>
      <c r="K19" s="653"/>
      <c r="L19" s="653"/>
      <c r="M19" s="653"/>
      <c r="N19" s="653"/>
      <c r="O19" s="653"/>
      <c r="Q19" s="653"/>
      <c r="R19" s="653"/>
      <c r="S19" s="653"/>
    </row>
    <row r="20" spans="1:19">
      <c r="B20" s="650"/>
      <c r="I20" s="653"/>
      <c r="J20" s="653"/>
      <c r="K20" s="653"/>
      <c r="L20" s="653"/>
      <c r="M20" s="653"/>
      <c r="N20" s="653"/>
      <c r="O20" s="653"/>
      <c r="Q20" s="653"/>
      <c r="R20" s="653"/>
      <c r="S20" s="653"/>
    </row>
    <row r="21" spans="1:19">
      <c r="B21" s="655"/>
      <c r="I21" s="653"/>
      <c r="J21" s="653"/>
      <c r="K21" s="653"/>
      <c r="L21" s="653"/>
      <c r="M21" s="653"/>
      <c r="N21" s="653"/>
      <c r="O21" s="653"/>
      <c r="Q21" s="653"/>
      <c r="R21" s="653"/>
      <c r="S21" s="653"/>
    </row>
    <row r="22" spans="1:19">
      <c r="B22" s="655"/>
      <c r="I22" s="653"/>
      <c r="J22" s="653"/>
      <c r="K22" s="653"/>
      <c r="L22" s="653"/>
      <c r="M22" s="653"/>
      <c r="N22" s="653"/>
      <c r="O22" s="653"/>
      <c r="Q22" s="653"/>
      <c r="R22" s="653"/>
      <c r="S22" s="653"/>
    </row>
    <row r="23" spans="1:19">
      <c r="I23" s="653"/>
      <c r="J23" s="653"/>
      <c r="K23" s="653"/>
      <c r="L23" s="653"/>
      <c r="M23" s="653"/>
      <c r="N23" s="653"/>
      <c r="O23" s="653"/>
      <c r="Q23" s="653"/>
      <c r="R23" s="653"/>
      <c r="S23" s="653"/>
    </row>
  </sheetData>
  <pageMargins left="0.70866141732283472" right="0.70866141732283472" top="0.74803149606299213" bottom="0.74803149606299213" header="0.31496062992125984" footer="0.31496062992125984"/>
  <pageSetup paperSize="9" scale="76" orientation="portrait" horizontalDpi="300" verticalDpi="300" r:id="rId1"/>
  <headerFooter>
    <oddHeader>&amp;CProjektivni biro d.d.</oddHeader>
    <oddFooter>&amp;L&amp;A&amp;C______________________Št. načrta: 6710&amp;R______________________&amp;P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DFEED-5151-4ED6-836D-19504F43CEDD}">
  <sheetPr>
    <tabColor rgb="FF7030A0"/>
  </sheetPr>
  <dimension ref="A1:F49"/>
  <sheetViews>
    <sheetView view="pageBreakPreview" zoomScaleNormal="100" zoomScaleSheetLayoutView="100" workbookViewId="0">
      <selection activeCell="A2" sqref="A2:D2"/>
    </sheetView>
  </sheetViews>
  <sheetFormatPr defaultRowHeight="12.75"/>
  <cols>
    <col min="1" max="1" width="15.42578125" style="634" customWidth="1"/>
    <col min="2" max="2" width="56.7109375" style="649" customWidth="1"/>
    <col min="3" max="3" width="2.5703125" style="649" customWidth="1"/>
    <col min="4" max="4" width="15.7109375" style="649" customWidth="1"/>
    <col min="5" max="16384" width="9.140625" style="634"/>
  </cols>
  <sheetData>
    <row r="1" spans="1:6">
      <c r="B1" s="635"/>
      <c r="C1" s="635"/>
      <c r="D1" s="635"/>
    </row>
    <row r="2" spans="1:6" ht="15.75">
      <c r="A2" s="931" t="s">
        <v>1174</v>
      </c>
      <c r="B2" s="932"/>
      <c r="C2" s="932"/>
      <c r="D2" s="932"/>
    </row>
    <row r="3" spans="1:6" ht="15.75" customHeight="1">
      <c r="A3" s="637"/>
      <c r="B3" s="634"/>
      <c r="C3" s="635"/>
      <c r="D3" s="635"/>
    </row>
    <row r="4" spans="1:6" ht="20.25">
      <c r="A4" s="637" t="s">
        <v>936</v>
      </c>
      <c r="B4" s="634"/>
      <c r="C4" s="635"/>
      <c r="D4" s="635"/>
    </row>
    <row r="5" spans="1:6" ht="15">
      <c r="B5" s="638"/>
      <c r="C5" s="635"/>
      <c r="D5" s="635"/>
    </row>
    <row r="6" spans="1:6">
      <c r="A6" s="639" t="s">
        <v>1178</v>
      </c>
      <c r="B6" s="640" t="s">
        <v>941</v>
      </c>
      <c r="C6" s="635"/>
      <c r="D6" s="641">
        <f>'SI-KzZ_CNS'!$G$12</f>
        <v>0</v>
      </c>
    </row>
    <row r="7" spans="1:6">
      <c r="A7" s="639" t="s">
        <v>938</v>
      </c>
      <c r="B7" s="640" t="s">
        <v>564</v>
      </c>
      <c r="C7" s="635"/>
      <c r="D7" s="641">
        <f>'SI-KzZ_Drencher'!$H$14</f>
        <v>0</v>
      </c>
    </row>
    <row r="8" spans="1:6">
      <c r="A8" s="639" t="s">
        <v>939</v>
      </c>
      <c r="B8" s="640" t="s">
        <v>632</v>
      </c>
      <c r="C8" s="635"/>
      <c r="D8" s="641">
        <f>'SI-KzZ_Prez'!$H$13</f>
        <v>0</v>
      </c>
    </row>
    <row r="9" spans="1:6">
      <c r="A9" s="639" t="s">
        <v>940</v>
      </c>
      <c r="B9" s="640" t="s">
        <v>937</v>
      </c>
      <c r="C9" s="635"/>
      <c r="D9" s="641">
        <f>'SI-KzZ_VoKa'!$H$16</f>
        <v>0</v>
      </c>
    </row>
    <row r="10" spans="1:6" ht="15">
      <c r="A10" s="639" t="s">
        <v>1184</v>
      </c>
      <c r="B10" s="640" t="s">
        <v>1180</v>
      </c>
      <c r="C10" s="635"/>
      <c r="D10" s="641">
        <f>'SI-KzZ_Dim'!$H$14</f>
        <v>0</v>
      </c>
      <c r="F10" s="642"/>
    </row>
    <row r="11" spans="1:6" ht="15">
      <c r="B11" s="643"/>
      <c r="C11" s="635"/>
      <c r="D11" s="644"/>
      <c r="F11" s="642"/>
    </row>
    <row r="12" spans="1:6" ht="15">
      <c r="B12" s="638"/>
      <c r="C12" s="635"/>
      <c r="D12" s="644"/>
    </row>
    <row r="13" spans="1:6">
      <c r="B13" s="645"/>
      <c r="C13" s="635"/>
      <c r="D13" s="635"/>
    </row>
    <row r="14" spans="1:6" ht="18.75" customHeight="1" thickBot="1">
      <c r="B14" s="646" t="s">
        <v>449</v>
      </c>
      <c r="C14" s="647"/>
      <c r="D14" s="648">
        <f>SUM(D4:D13)</f>
        <v>0</v>
      </c>
    </row>
    <row r="15" spans="1:6" ht="18.75" customHeight="1">
      <c r="B15" s="646"/>
      <c r="C15" s="647"/>
      <c r="D15" s="819"/>
    </row>
    <row r="16" spans="1:6">
      <c r="B16" s="635"/>
      <c r="C16" s="635"/>
      <c r="D16" s="635"/>
    </row>
    <row r="17" spans="2:4">
      <c r="B17" s="635"/>
      <c r="C17" s="635"/>
      <c r="D17" s="635"/>
    </row>
    <row r="18" spans="2:4">
      <c r="B18" s="635"/>
      <c r="C18" s="635"/>
      <c r="D18" s="635"/>
    </row>
    <row r="19" spans="2:4">
      <c r="B19" s="635"/>
      <c r="C19" s="635"/>
      <c r="D19" s="635"/>
    </row>
    <row r="20" spans="2:4">
      <c r="B20" s="635"/>
      <c r="C20" s="635"/>
      <c r="D20" s="635"/>
    </row>
    <row r="21" spans="2:4">
      <c r="B21" s="635"/>
      <c r="C21" s="635"/>
      <c r="D21" s="635"/>
    </row>
    <row r="22" spans="2:4">
      <c r="B22" s="635"/>
      <c r="C22" s="635"/>
      <c r="D22" s="635"/>
    </row>
    <row r="23" spans="2:4">
      <c r="B23" s="635"/>
      <c r="C23" s="635"/>
      <c r="D23" s="635"/>
    </row>
    <row r="24" spans="2:4">
      <c r="B24" s="635"/>
      <c r="C24" s="635"/>
      <c r="D24" s="635"/>
    </row>
    <row r="25" spans="2:4">
      <c r="B25" s="635"/>
      <c r="C25" s="635"/>
      <c r="D25" s="635"/>
    </row>
    <row r="26" spans="2:4">
      <c r="B26" s="635"/>
      <c r="C26" s="635"/>
      <c r="D26" s="635"/>
    </row>
    <row r="27" spans="2:4">
      <c r="B27" s="635"/>
      <c r="C27" s="635"/>
      <c r="D27" s="635"/>
    </row>
    <row r="28" spans="2:4">
      <c r="B28" s="635"/>
      <c r="C28" s="635"/>
      <c r="D28" s="635"/>
    </row>
    <row r="29" spans="2:4">
      <c r="B29" s="635"/>
      <c r="C29" s="635"/>
      <c r="D29" s="635"/>
    </row>
    <row r="30" spans="2:4">
      <c r="B30" s="635"/>
      <c r="C30" s="635"/>
      <c r="D30" s="635"/>
    </row>
    <row r="31" spans="2:4">
      <c r="B31" s="635"/>
      <c r="C31" s="635"/>
      <c r="D31" s="635"/>
    </row>
    <row r="32" spans="2:4">
      <c r="B32" s="635"/>
      <c r="C32" s="635"/>
      <c r="D32" s="635"/>
    </row>
    <row r="33" spans="2:4">
      <c r="B33" s="635"/>
      <c r="C33" s="635"/>
      <c r="D33" s="635"/>
    </row>
    <row r="34" spans="2:4">
      <c r="B34" s="635"/>
      <c r="C34" s="635"/>
      <c r="D34" s="635"/>
    </row>
    <row r="35" spans="2:4">
      <c r="B35" s="635"/>
      <c r="C35" s="635"/>
      <c r="D35" s="635"/>
    </row>
    <row r="36" spans="2:4">
      <c r="B36" s="635"/>
      <c r="C36" s="635"/>
      <c r="D36" s="635"/>
    </row>
    <row r="37" spans="2:4">
      <c r="B37" s="635"/>
      <c r="C37" s="635"/>
      <c r="D37" s="635"/>
    </row>
    <row r="38" spans="2:4">
      <c r="B38" s="634"/>
      <c r="C38" s="634"/>
      <c r="D38" s="634"/>
    </row>
    <row r="39" spans="2:4">
      <c r="B39" s="634"/>
      <c r="C39" s="634"/>
      <c r="D39" s="634"/>
    </row>
    <row r="40" spans="2:4">
      <c r="B40" s="634"/>
      <c r="C40" s="634"/>
      <c r="D40" s="634"/>
    </row>
    <row r="41" spans="2:4">
      <c r="B41" s="634"/>
      <c r="C41" s="634"/>
      <c r="D41" s="634"/>
    </row>
    <row r="42" spans="2:4">
      <c r="B42" s="634"/>
      <c r="C42" s="634"/>
      <c r="D42" s="634"/>
    </row>
    <row r="43" spans="2:4">
      <c r="B43" s="634"/>
      <c r="C43" s="634"/>
      <c r="D43" s="634"/>
    </row>
    <row r="44" spans="2:4">
      <c r="B44" s="634"/>
      <c r="C44" s="634"/>
      <c r="D44" s="634"/>
    </row>
    <row r="45" spans="2:4">
      <c r="B45" s="634"/>
      <c r="C45" s="634"/>
      <c r="D45" s="634"/>
    </row>
    <row r="46" spans="2:4">
      <c r="B46" s="634"/>
      <c r="C46" s="634"/>
      <c r="D46" s="634"/>
    </row>
    <row r="47" spans="2:4">
      <c r="B47" s="634"/>
      <c r="C47" s="634"/>
      <c r="D47" s="634"/>
    </row>
    <row r="48" spans="2:4">
      <c r="B48" s="634"/>
      <c r="C48" s="634"/>
      <c r="D48" s="634"/>
    </row>
    <row r="49" s="634" customFormat="1"/>
  </sheetData>
  <mergeCells count="1">
    <mergeCell ref="A2:D2"/>
  </mergeCells>
  <pageMargins left="0.70866141732283472" right="0.70866141732283472" top="0.74803149606299213" bottom="0.74803149606299213" header="0.31496062992125984" footer="0.31496062992125984"/>
  <pageSetup paperSize="9" scale="9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CED2C-ABDB-4A2B-BE94-2C41F1A9EDE4}">
  <sheetPr>
    <tabColor rgb="FF7030A0"/>
  </sheetPr>
  <dimension ref="A1:IU70"/>
  <sheetViews>
    <sheetView view="pageBreakPreview" zoomScaleNormal="100" zoomScaleSheetLayoutView="100" workbookViewId="0">
      <selection activeCell="B1" sqref="B1"/>
    </sheetView>
  </sheetViews>
  <sheetFormatPr defaultColWidth="9.140625" defaultRowHeight="12.75"/>
  <cols>
    <col min="1" max="1" width="6" style="348" customWidth="1"/>
    <col min="2" max="2" width="58.140625" style="348" customWidth="1"/>
    <col min="3" max="3" width="7.7109375" style="348" customWidth="1"/>
    <col min="4" max="4" width="6.85546875" style="348" customWidth="1"/>
    <col min="5" max="5" width="9.140625" style="348"/>
    <col min="6" max="6" width="2.42578125" style="348" customWidth="1"/>
    <col min="7" max="7" width="11.7109375" style="348" bestFit="1" customWidth="1"/>
    <col min="8" max="16384" width="9.140625" style="348"/>
  </cols>
  <sheetData>
    <row r="1" spans="1:255" ht="33">
      <c r="A1" s="329"/>
      <c r="B1" s="336" t="s">
        <v>542</v>
      </c>
      <c r="C1" s="331"/>
      <c r="D1" s="332"/>
      <c r="E1" s="333"/>
      <c r="F1" s="334"/>
      <c r="G1" s="333"/>
      <c r="H1" s="335"/>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c r="AP1" s="328"/>
      <c r="AQ1" s="328"/>
      <c r="AR1" s="328"/>
      <c r="AS1" s="328"/>
      <c r="AT1" s="328"/>
      <c r="AU1" s="328"/>
      <c r="AV1" s="328"/>
      <c r="AW1" s="328"/>
      <c r="AX1" s="328"/>
      <c r="AY1" s="328"/>
      <c r="AZ1" s="328"/>
      <c r="BA1" s="328"/>
      <c r="BB1" s="328"/>
      <c r="BC1" s="328"/>
      <c r="BD1" s="328"/>
      <c r="BE1" s="328"/>
      <c r="BF1" s="328"/>
      <c r="BG1" s="328"/>
      <c r="BH1" s="328"/>
      <c r="BI1" s="328"/>
      <c r="BJ1" s="328"/>
      <c r="BK1" s="328"/>
      <c r="BL1" s="328"/>
      <c r="BM1" s="328"/>
      <c r="BN1" s="328"/>
      <c r="BO1" s="328"/>
      <c r="BP1" s="328"/>
      <c r="BQ1" s="328"/>
      <c r="BR1" s="328"/>
      <c r="BS1" s="328"/>
      <c r="BT1" s="328"/>
      <c r="BU1" s="328"/>
      <c r="BV1" s="328"/>
      <c r="BW1" s="328"/>
      <c r="BX1" s="328"/>
      <c r="BY1" s="328"/>
      <c r="BZ1" s="328"/>
      <c r="CA1" s="328"/>
      <c r="CB1" s="328"/>
      <c r="CC1" s="328"/>
      <c r="CD1" s="328"/>
      <c r="CE1" s="328"/>
      <c r="CF1" s="328"/>
      <c r="CG1" s="328"/>
      <c r="CH1" s="328"/>
      <c r="CI1" s="328"/>
      <c r="CJ1" s="328"/>
      <c r="CK1" s="328"/>
      <c r="CL1" s="328"/>
      <c r="CM1" s="328"/>
      <c r="CN1" s="328"/>
      <c r="CO1" s="328"/>
      <c r="CP1" s="328"/>
      <c r="CQ1" s="328"/>
      <c r="CR1" s="328"/>
      <c r="CS1" s="328"/>
      <c r="CT1" s="328"/>
      <c r="CU1" s="328"/>
      <c r="CV1" s="328"/>
      <c r="CW1" s="328"/>
      <c r="CX1" s="328"/>
      <c r="CY1" s="328"/>
      <c r="CZ1" s="328"/>
      <c r="DA1" s="328"/>
      <c r="DB1" s="328"/>
      <c r="DC1" s="328"/>
      <c r="DD1" s="328"/>
      <c r="DE1" s="328"/>
      <c r="DF1" s="328"/>
      <c r="DG1" s="328"/>
      <c r="DH1" s="328"/>
      <c r="DI1" s="328"/>
      <c r="DJ1" s="328"/>
      <c r="DK1" s="328"/>
      <c r="DL1" s="328"/>
      <c r="DM1" s="328"/>
      <c r="DN1" s="328"/>
      <c r="DO1" s="328"/>
      <c r="DP1" s="328"/>
      <c r="DQ1" s="328"/>
      <c r="DR1" s="328"/>
      <c r="DS1" s="328"/>
      <c r="DT1" s="328"/>
      <c r="DU1" s="328"/>
      <c r="DV1" s="328"/>
      <c r="DW1" s="328"/>
      <c r="DX1" s="328"/>
      <c r="DY1" s="328"/>
      <c r="DZ1" s="328"/>
      <c r="EA1" s="328"/>
      <c r="EB1" s="328"/>
      <c r="EC1" s="328"/>
      <c r="ED1" s="328"/>
      <c r="EE1" s="328"/>
      <c r="EF1" s="328"/>
      <c r="EG1" s="328"/>
      <c r="EH1" s="328"/>
      <c r="EI1" s="328"/>
      <c r="EJ1" s="328"/>
      <c r="EK1" s="328"/>
      <c r="EL1" s="328"/>
      <c r="EM1" s="328"/>
      <c r="EN1" s="328"/>
      <c r="EO1" s="328"/>
      <c r="EP1" s="328"/>
      <c r="EQ1" s="328"/>
      <c r="ER1" s="328"/>
      <c r="ES1" s="328"/>
      <c r="ET1" s="328"/>
      <c r="EU1" s="328"/>
      <c r="EV1" s="328"/>
      <c r="EW1" s="328"/>
      <c r="EX1" s="328"/>
      <c r="EY1" s="328"/>
      <c r="EZ1" s="328"/>
      <c r="FA1" s="328"/>
      <c r="FB1" s="328"/>
      <c r="FC1" s="328"/>
      <c r="FD1" s="328"/>
      <c r="FE1" s="328"/>
      <c r="FF1" s="328"/>
      <c r="FG1" s="328"/>
      <c r="FH1" s="328"/>
      <c r="FI1" s="328"/>
      <c r="FJ1" s="328"/>
      <c r="FK1" s="328"/>
      <c r="FL1" s="328"/>
      <c r="FM1" s="328"/>
      <c r="FN1" s="328"/>
      <c r="FO1" s="328"/>
      <c r="FP1" s="328"/>
      <c r="FQ1" s="328"/>
      <c r="FR1" s="328"/>
      <c r="FS1" s="328"/>
      <c r="FT1" s="328"/>
      <c r="FU1" s="328"/>
      <c r="FV1" s="328"/>
      <c r="FW1" s="328"/>
      <c r="FX1" s="328"/>
      <c r="FY1" s="328"/>
      <c r="FZ1" s="328"/>
      <c r="GA1" s="328"/>
      <c r="GB1" s="328"/>
      <c r="GC1" s="328"/>
      <c r="GD1" s="328"/>
      <c r="GE1" s="328"/>
      <c r="GF1" s="328"/>
      <c r="GG1" s="328"/>
      <c r="GH1" s="328"/>
      <c r="GI1" s="328"/>
      <c r="GJ1" s="328"/>
      <c r="GK1" s="328"/>
      <c r="GL1" s="328"/>
      <c r="GM1" s="328"/>
      <c r="GN1" s="328"/>
      <c r="GO1" s="328"/>
      <c r="GP1" s="328"/>
      <c r="GQ1" s="328"/>
      <c r="GR1" s="328"/>
      <c r="GS1" s="328"/>
      <c r="GT1" s="328"/>
      <c r="GU1" s="328"/>
      <c r="GV1" s="328"/>
      <c r="GW1" s="328"/>
      <c r="GX1" s="328"/>
      <c r="GY1" s="328"/>
      <c r="GZ1" s="328"/>
      <c r="HA1" s="328"/>
      <c r="HB1" s="328"/>
      <c r="HC1" s="328"/>
      <c r="HD1" s="328"/>
      <c r="HE1" s="328"/>
      <c r="HF1" s="328"/>
      <c r="HG1" s="328"/>
      <c r="HH1" s="328"/>
      <c r="HI1" s="328"/>
      <c r="HJ1" s="328"/>
      <c r="HK1" s="328"/>
      <c r="HL1" s="328"/>
      <c r="HM1" s="328"/>
      <c r="HN1" s="328"/>
      <c r="HO1" s="328"/>
      <c r="HP1" s="328"/>
      <c r="HQ1" s="328"/>
      <c r="HR1" s="328"/>
      <c r="HS1" s="328"/>
      <c r="HT1" s="328"/>
      <c r="HU1" s="328"/>
      <c r="HV1" s="328"/>
      <c r="HW1" s="328"/>
      <c r="HX1" s="328"/>
      <c r="HY1" s="328"/>
      <c r="HZ1" s="328"/>
      <c r="IA1" s="328"/>
      <c r="IB1" s="328"/>
      <c r="IC1" s="328"/>
      <c r="ID1" s="328"/>
      <c r="IE1" s="328"/>
      <c r="IF1" s="328"/>
      <c r="IG1" s="328"/>
      <c r="IH1" s="328"/>
      <c r="II1" s="328"/>
      <c r="IJ1" s="328"/>
      <c r="IK1" s="328"/>
      <c r="IL1" s="328"/>
      <c r="IM1" s="328"/>
      <c r="IN1" s="328"/>
      <c r="IO1" s="328"/>
      <c r="IP1" s="328"/>
      <c r="IQ1" s="328"/>
      <c r="IR1" s="328"/>
      <c r="IS1" s="328"/>
      <c r="IT1" s="328"/>
      <c r="IU1" s="328"/>
    </row>
    <row r="2" spans="1:255">
      <c r="E2" s="350"/>
    </row>
    <row r="3" spans="1:255" ht="20.25" customHeight="1">
      <c r="A3" s="337"/>
      <c r="B3" s="933" t="s">
        <v>444</v>
      </c>
      <c r="C3" s="934"/>
      <c r="D3" s="934"/>
      <c r="E3" s="934"/>
      <c r="F3" s="934"/>
      <c r="G3" s="934"/>
      <c r="H3" s="934"/>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c r="AK3" s="328"/>
      <c r="AL3" s="328"/>
      <c r="AM3" s="328"/>
      <c r="AN3" s="328"/>
      <c r="AO3" s="328"/>
      <c r="AP3" s="328"/>
      <c r="AQ3" s="328"/>
      <c r="AR3" s="328"/>
      <c r="AS3" s="328"/>
      <c r="AT3" s="328"/>
      <c r="AU3" s="328"/>
      <c r="AV3" s="328"/>
      <c r="AW3" s="328"/>
      <c r="AX3" s="328"/>
      <c r="AY3" s="328"/>
      <c r="AZ3" s="328"/>
      <c r="BA3" s="328"/>
      <c r="BB3" s="328"/>
      <c r="BC3" s="328"/>
      <c r="BD3" s="328"/>
      <c r="BE3" s="328"/>
      <c r="BF3" s="328"/>
      <c r="BG3" s="328"/>
      <c r="BH3" s="328"/>
      <c r="BI3" s="328"/>
      <c r="BJ3" s="328"/>
      <c r="BK3" s="328"/>
      <c r="BL3" s="328"/>
      <c r="BM3" s="328"/>
      <c r="BN3" s="328"/>
      <c r="BO3" s="328"/>
      <c r="BP3" s="328"/>
      <c r="BQ3" s="328"/>
      <c r="BR3" s="328"/>
      <c r="BS3" s="328"/>
      <c r="BT3" s="328"/>
      <c r="BU3" s="328"/>
      <c r="BV3" s="328"/>
      <c r="BW3" s="328"/>
      <c r="BX3" s="328"/>
      <c r="BY3" s="328"/>
      <c r="BZ3" s="328"/>
      <c r="CA3" s="328"/>
      <c r="CB3" s="328"/>
      <c r="CC3" s="328"/>
      <c r="CD3" s="328"/>
      <c r="CE3" s="328"/>
      <c r="CF3" s="328"/>
      <c r="CG3" s="328"/>
      <c r="CH3" s="328"/>
      <c r="CI3" s="328"/>
      <c r="CJ3" s="328"/>
      <c r="CK3" s="328"/>
      <c r="CL3" s="328"/>
      <c r="CM3" s="328"/>
      <c r="CN3" s="328"/>
      <c r="CO3" s="328"/>
      <c r="CP3" s="328"/>
      <c r="CQ3" s="328"/>
      <c r="CR3" s="328"/>
      <c r="CS3" s="328"/>
      <c r="CT3" s="328"/>
      <c r="CU3" s="328"/>
      <c r="CV3" s="328"/>
      <c r="CW3" s="328"/>
      <c r="CX3" s="328"/>
      <c r="CY3" s="328"/>
      <c r="CZ3" s="328"/>
      <c r="DA3" s="328"/>
      <c r="DB3" s="328"/>
      <c r="DC3" s="328"/>
      <c r="DD3" s="328"/>
      <c r="DE3" s="328"/>
      <c r="DF3" s="328"/>
      <c r="DG3" s="328"/>
      <c r="DH3" s="328"/>
      <c r="DI3" s="328"/>
      <c r="DJ3" s="328"/>
      <c r="DK3" s="328"/>
      <c r="DL3" s="328"/>
      <c r="DM3" s="328"/>
      <c r="DN3" s="328"/>
      <c r="DO3" s="328"/>
      <c r="DP3" s="328"/>
      <c r="DQ3" s="328"/>
      <c r="DR3" s="328"/>
      <c r="DS3" s="328"/>
      <c r="DT3" s="328"/>
      <c r="DU3" s="328"/>
      <c r="DV3" s="328"/>
      <c r="DW3" s="328"/>
      <c r="DX3" s="328"/>
      <c r="DY3" s="328"/>
      <c r="DZ3" s="328"/>
      <c r="EA3" s="328"/>
      <c r="EB3" s="328"/>
      <c r="EC3" s="328"/>
      <c r="ED3" s="328"/>
      <c r="EE3" s="328"/>
      <c r="EF3" s="328"/>
      <c r="EG3" s="328"/>
      <c r="EH3" s="328"/>
      <c r="EI3" s="328"/>
      <c r="EJ3" s="328"/>
      <c r="EK3" s="328"/>
      <c r="EL3" s="328"/>
      <c r="EM3" s="328"/>
      <c r="EN3" s="328"/>
      <c r="EO3" s="328"/>
      <c r="EP3" s="328"/>
      <c r="EQ3" s="328"/>
      <c r="ER3" s="328"/>
      <c r="ES3" s="328"/>
      <c r="ET3" s="328"/>
      <c r="EU3" s="328"/>
      <c r="EV3" s="328"/>
      <c r="EW3" s="328"/>
      <c r="EX3" s="328"/>
      <c r="EY3" s="328"/>
      <c r="EZ3" s="328"/>
      <c r="FA3" s="328"/>
      <c r="FB3" s="328"/>
      <c r="FC3" s="328"/>
      <c r="FD3" s="328"/>
      <c r="FE3" s="328"/>
      <c r="FF3" s="328"/>
      <c r="FG3" s="328"/>
      <c r="FH3" s="328"/>
      <c r="FI3" s="328"/>
      <c r="FJ3" s="328"/>
      <c r="FK3" s="328"/>
      <c r="FL3" s="328"/>
      <c r="FM3" s="328"/>
      <c r="FN3" s="328"/>
      <c r="FO3" s="328"/>
      <c r="FP3" s="328"/>
      <c r="FQ3" s="328"/>
      <c r="FR3" s="328"/>
      <c r="FS3" s="328"/>
      <c r="FT3" s="328"/>
      <c r="FU3" s="328"/>
      <c r="FV3" s="328"/>
      <c r="FW3" s="328"/>
      <c r="FX3" s="328"/>
      <c r="FY3" s="328"/>
      <c r="FZ3" s="328"/>
      <c r="GA3" s="328"/>
      <c r="GB3" s="328"/>
      <c r="GC3" s="328"/>
      <c r="GD3" s="328"/>
      <c r="GE3" s="328"/>
      <c r="GF3" s="328"/>
      <c r="GG3" s="328"/>
      <c r="GH3" s="328"/>
      <c r="GI3" s="328"/>
      <c r="GJ3" s="328"/>
      <c r="GK3" s="328"/>
      <c r="GL3" s="328"/>
      <c r="GM3" s="328"/>
      <c r="GN3" s="328"/>
      <c r="GO3" s="328"/>
      <c r="GP3" s="328"/>
      <c r="GQ3" s="328"/>
      <c r="GR3" s="328"/>
      <c r="GS3" s="328"/>
      <c r="GT3" s="328"/>
      <c r="GU3" s="328"/>
      <c r="GV3" s="328"/>
      <c r="GW3" s="328"/>
      <c r="GX3" s="328"/>
      <c r="GY3" s="328"/>
      <c r="GZ3" s="328"/>
      <c r="HA3" s="328"/>
      <c r="HB3" s="328"/>
      <c r="HC3" s="328"/>
      <c r="HD3" s="328"/>
      <c r="HE3" s="328"/>
      <c r="HF3" s="328"/>
      <c r="HG3" s="328"/>
      <c r="HH3" s="328"/>
      <c r="HI3" s="328"/>
      <c r="HJ3" s="328"/>
      <c r="HK3" s="328"/>
      <c r="HL3" s="328"/>
      <c r="HM3" s="328"/>
      <c r="HN3" s="328"/>
      <c r="HO3" s="328"/>
      <c r="HP3" s="328"/>
      <c r="HQ3" s="328"/>
      <c r="HR3" s="328"/>
      <c r="HS3" s="328"/>
      <c r="HT3" s="328"/>
      <c r="HU3" s="328"/>
      <c r="HV3" s="328"/>
      <c r="HW3" s="328"/>
      <c r="HX3" s="328"/>
      <c r="HY3" s="328"/>
      <c r="HZ3" s="328"/>
      <c r="IA3" s="328"/>
      <c r="IB3" s="328"/>
      <c r="IC3" s="328"/>
      <c r="ID3" s="328"/>
      <c r="IE3" s="328"/>
      <c r="IF3" s="328"/>
      <c r="IG3" s="328"/>
      <c r="IH3" s="328"/>
      <c r="II3" s="328"/>
      <c r="IJ3" s="328"/>
      <c r="IK3" s="328"/>
      <c r="IL3" s="328"/>
      <c r="IM3" s="328"/>
      <c r="IN3" s="328"/>
      <c r="IO3" s="328"/>
      <c r="IP3" s="328"/>
      <c r="IQ3" s="328"/>
      <c r="IR3" s="328"/>
      <c r="IS3" s="328"/>
      <c r="IT3" s="328"/>
      <c r="IU3" s="328"/>
    </row>
    <row r="4" spans="1:255" ht="21" customHeight="1">
      <c r="A4" s="337"/>
      <c r="B4" s="933" t="s">
        <v>445</v>
      </c>
      <c r="C4" s="934"/>
      <c r="D4" s="934"/>
      <c r="E4" s="934"/>
      <c r="F4" s="934"/>
      <c r="G4" s="934"/>
      <c r="H4" s="934"/>
      <c r="I4" s="328"/>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c r="AN4" s="328"/>
      <c r="AO4" s="328"/>
      <c r="AP4" s="328"/>
      <c r="AQ4" s="328"/>
      <c r="AR4" s="328"/>
      <c r="AS4" s="328"/>
      <c r="AT4" s="328"/>
      <c r="AU4" s="328"/>
      <c r="AV4" s="328"/>
      <c r="AW4" s="328"/>
      <c r="AX4" s="328"/>
      <c r="AY4" s="328"/>
      <c r="AZ4" s="328"/>
      <c r="BA4" s="328"/>
      <c r="BB4" s="328"/>
      <c r="BC4" s="328"/>
      <c r="BD4" s="328"/>
      <c r="BE4" s="328"/>
      <c r="BF4" s="328"/>
      <c r="BG4" s="328"/>
      <c r="BH4" s="328"/>
      <c r="BI4" s="328"/>
      <c r="BJ4" s="328"/>
      <c r="BK4" s="328"/>
      <c r="BL4" s="328"/>
      <c r="BM4" s="328"/>
      <c r="BN4" s="328"/>
      <c r="BO4" s="328"/>
      <c r="BP4" s="328"/>
      <c r="BQ4" s="328"/>
      <c r="BR4" s="328"/>
      <c r="BS4" s="328"/>
      <c r="BT4" s="328"/>
      <c r="BU4" s="328"/>
      <c r="BV4" s="328"/>
      <c r="BW4" s="328"/>
      <c r="BX4" s="328"/>
      <c r="BY4" s="328"/>
      <c r="BZ4" s="328"/>
      <c r="CA4" s="328"/>
      <c r="CB4" s="328"/>
      <c r="CC4" s="328"/>
      <c r="CD4" s="328"/>
      <c r="CE4" s="328"/>
      <c r="CF4" s="328"/>
      <c r="CG4" s="328"/>
      <c r="CH4" s="328"/>
      <c r="CI4" s="328"/>
      <c r="CJ4" s="328"/>
      <c r="CK4" s="328"/>
      <c r="CL4" s="328"/>
      <c r="CM4" s="328"/>
      <c r="CN4" s="328"/>
      <c r="CO4" s="328"/>
      <c r="CP4" s="328"/>
      <c r="CQ4" s="328"/>
      <c r="CR4" s="328"/>
      <c r="CS4" s="328"/>
      <c r="CT4" s="328"/>
      <c r="CU4" s="328"/>
      <c r="CV4" s="328"/>
      <c r="CW4" s="328"/>
      <c r="CX4" s="328"/>
      <c r="CY4" s="328"/>
      <c r="CZ4" s="328"/>
      <c r="DA4" s="328"/>
      <c r="DB4" s="328"/>
      <c r="DC4" s="328"/>
      <c r="DD4" s="328"/>
      <c r="DE4" s="328"/>
      <c r="DF4" s="328"/>
      <c r="DG4" s="328"/>
      <c r="DH4" s="328"/>
      <c r="DI4" s="328"/>
      <c r="DJ4" s="328"/>
      <c r="DK4" s="328"/>
      <c r="DL4" s="328"/>
      <c r="DM4" s="328"/>
      <c r="DN4" s="328"/>
      <c r="DO4" s="328"/>
      <c r="DP4" s="328"/>
      <c r="DQ4" s="328"/>
      <c r="DR4" s="328"/>
      <c r="DS4" s="328"/>
      <c r="DT4" s="328"/>
      <c r="DU4" s="328"/>
      <c r="DV4" s="328"/>
      <c r="DW4" s="328"/>
      <c r="DX4" s="328"/>
      <c r="DY4" s="328"/>
      <c r="DZ4" s="328"/>
      <c r="EA4" s="328"/>
      <c r="EB4" s="328"/>
      <c r="EC4" s="328"/>
      <c r="ED4" s="328"/>
      <c r="EE4" s="328"/>
      <c r="EF4" s="328"/>
      <c r="EG4" s="328"/>
      <c r="EH4" s="328"/>
      <c r="EI4" s="328"/>
      <c r="EJ4" s="328"/>
      <c r="EK4" s="328"/>
      <c r="EL4" s="328"/>
      <c r="EM4" s="328"/>
      <c r="EN4" s="328"/>
      <c r="EO4" s="328"/>
      <c r="EP4" s="328"/>
      <c r="EQ4" s="328"/>
      <c r="ER4" s="328"/>
      <c r="ES4" s="328"/>
      <c r="ET4" s="328"/>
      <c r="EU4" s="328"/>
      <c r="EV4" s="328"/>
      <c r="EW4" s="328"/>
      <c r="EX4" s="328"/>
      <c r="EY4" s="328"/>
      <c r="EZ4" s="328"/>
      <c r="FA4" s="328"/>
      <c r="FB4" s="328"/>
      <c r="FC4" s="328"/>
      <c r="FD4" s="328"/>
      <c r="FE4" s="328"/>
      <c r="FF4" s="328"/>
      <c r="FG4" s="328"/>
      <c r="FH4" s="328"/>
      <c r="FI4" s="328"/>
      <c r="FJ4" s="328"/>
      <c r="FK4" s="328"/>
      <c r="FL4" s="328"/>
      <c r="FM4" s="328"/>
      <c r="FN4" s="328"/>
      <c r="FO4" s="328"/>
      <c r="FP4" s="328"/>
      <c r="FQ4" s="328"/>
      <c r="FR4" s="328"/>
      <c r="FS4" s="328"/>
      <c r="FT4" s="328"/>
      <c r="FU4" s="328"/>
      <c r="FV4" s="328"/>
      <c r="FW4" s="328"/>
      <c r="FX4" s="328"/>
      <c r="FY4" s="328"/>
      <c r="FZ4" s="328"/>
      <c r="GA4" s="328"/>
      <c r="GB4" s="328"/>
      <c r="GC4" s="328"/>
      <c r="GD4" s="328"/>
      <c r="GE4" s="328"/>
      <c r="GF4" s="328"/>
      <c r="GG4" s="328"/>
      <c r="GH4" s="328"/>
      <c r="GI4" s="328"/>
      <c r="GJ4" s="328"/>
      <c r="GK4" s="328"/>
      <c r="GL4" s="328"/>
      <c r="GM4" s="328"/>
      <c r="GN4" s="328"/>
      <c r="GO4" s="328"/>
      <c r="GP4" s="328"/>
      <c r="GQ4" s="328"/>
      <c r="GR4" s="328"/>
      <c r="GS4" s="328"/>
      <c r="GT4" s="328"/>
      <c r="GU4" s="328"/>
      <c r="GV4" s="328"/>
      <c r="GW4" s="328"/>
      <c r="GX4" s="328"/>
      <c r="GY4" s="328"/>
      <c r="GZ4" s="328"/>
      <c r="HA4" s="328"/>
      <c r="HB4" s="328"/>
      <c r="HC4" s="328"/>
      <c r="HD4" s="328"/>
      <c r="HE4" s="328"/>
      <c r="HF4" s="328"/>
      <c r="HG4" s="328"/>
      <c r="HH4" s="328"/>
      <c r="HI4" s="328"/>
      <c r="HJ4" s="328"/>
      <c r="HK4" s="328"/>
      <c r="HL4" s="328"/>
      <c r="HM4" s="328"/>
      <c r="HN4" s="328"/>
      <c r="HO4" s="328"/>
      <c r="HP4" s="328"/>
      <c r="HQ4" s="328"/>
      <c r="HR4" s="328"/>
      <c r="HS4" s="328"/>
      <c r="HT4" s="328"/>
      <c r="HU4" s="328"/>
      <c r="HV4" s="328"/>
      <c r="HW4" s="328"/>
      <c r="HX4" s="328"/>
      <c r="HY4" s="328"/>
      <c r="HZ4" s="328"/>
      <c r="IA4" s="328"/>
      <c r="IB4" s="328"/>
      <c r="IC4" s="328"/>
      <c r="ID4" s="328"/>
      <c r="IE4" s="328"/>
      <c r="IF4" s="328"/>
      <c r="IG4" s="328"/>
      <c r="IH4" s="328"/>
      <c r="II4" s="328"/>
      <c r="IJ4" s="328"/>
      <c r="IK4" s="328"/>
      <c r="IL4" s="328"/>
      <c r="IM4" s="328"/>
      <c r="IN4" s="328"/>
      <c r="IO4" s="328"/>
      <c r="IP4" s="328"/>
      <c r="IQ4" s="328"/>
      <c r="IR4" s="328"/>
      <c r="IS4" s="328"/>
      <c r="IT4" s="328"/>
      <c r="IU4" s="328"/>
    </row>
    <row r="5" spans="1:255" ht="45.75" customHeight="1">
      <c r="A5" s="337"/>
      <c r="B5" s="933" t="s">
        <v>446</v>
      </c>
      <c r="C5" s="934"/>
      <c r="D5" s="934"/>
      <c r="E5" s="934"/>
      <c r="F5" s="934"/>
      <c r="G5" s="934"/>
      <c r="H5" s="934"/>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c r="AW5" s="328"/>
      <c r="AX5" s="328"/>
      <c r="AY5" s="328"/>
      <c r="AZ5" s="328"/>
      <c r="BA5" s="328"/>
      <c r="BB5" s="328"/>
      <c r="BC5" s="328"/>
      <c r="BD5" s="328"/>
      <c r="BE5" s="328"/>
      <c r="BF5" s="328"/>
      <c r="BG5" s="328"/>
      <c r="BH5" s="328"/>
      <c r="BI5" s="328"/>
      <c r="BJ5" s="328"/>
      <c r="BK5" s="328"/>
      <c r="BL5" s="328"/>
      <c r="BM5" s="328"/>
      <c r="BN5" s="328"/>
      <c r="BO5" s="328"/>
      <c r="BP5" s="328"/>
      <c r="BQ5" s="328"/>
      <c r="BR5" s="328"/>
      <c r="BS5" s="328"/>
      <c r="BT5" s="328"/>
      <c r="BU5" s="328"/>
      <c r="BV5" s="328"/>
      <c r="BW5" s="328"/>
      <c r="BX5" s="328"/>
      <c r="BY5" s="328"/>
      <c r="BZ5" s="328"/>
      <c r="CA5" s="328"/>
      <c r="CB5" s="328"/>
      <c r="CC5" s="328"/>
      <c r="CD5" s="328"/>
      <c r="CE5" s="328"/>
      <c r="CF5" s="328"/>
      <c r="CG5" s="328"/>
      <c r="CH5" s="328"/>
      <c r="CI5" s="328"/>
      <c r="CJ5" s="328"/>
      <c r="CK5" s="328"/>
      <c r="CL5" s="328"/>
      <c r="CM5" s="328"/>
      <c r="CN5" s="328"/>
      <c r="CO5" s="328"/>
      <c r="CP5" s="328"/>
      <c r="CQ5" s="328"/>
      <c r="CR5" s="328"/>
      <c r="CS5" s="328"/>
      <c r="CT5" s="328"/>
      <c r="CU5" s="328"/>
      <c r="CV5" s="328"/>
      <c r="CW5" s="328"/>
      <c r="CX5" s="328"/>
      <c r="CY5" s="328"/>
      <c r="CZ5" s="328"/>
      <c r="DA5" s="328"/>
      <c r="DB5" s="328"/>
      <c r="DC5" s="328"/>
      <c r="DD5" s="328"/>
      <c r="DE5" s="328"/>
      <c r="DF5" s="328"/>
      <c r="DG5" s="328"/>
      <c r="DH5" s="328"/>
      <c r="DI5" s="328"/>
      <c r="DJ5" s="328"/>
      <c r="DK5" s="328"/>
      <c r="DL5" s="328"/>
      <c r="DM5" s="328"/>
      <c r="DN5" s="328"/>
      <c r="DO5" s="328"/>
      <c r="DP5" s="328"/>
      <c r="DQ5" s="328"/>
      <c r="DR5" s="328"/>
      <c r="DS5" s="328"/>
      <c r="DT5" s="328"/>
      <c r="DU5" s="328"/>
      <c r="DV5" s="328"/>
      <c r="DW5" s="328"/>
      <c r="DX5" s="328"/>
      <c r="DY5" s="328"/>
      <c r="DZ5" s="328"/>
      <c r="EA5" s="328"/>
      <c r="EB5" s="328"/>
      <c r="EC5" s="328"/>
      <c r="ED5" s="328"/>
      <c r="EE5" s="328"/>
      <c r="EF5" s="328"/>
      <c r="EG5" s="328"/>
      <c r="EH5" s="328"/>
      <c r="EI5" s="328"/>
      <c r="EJ5" s="328"/>
      <c r="EK5" s="328"/>
      <c r="EL5" s="328"/>
      <c r="EM5" s="328"/>
      <c r="EN5" s="328"/>
      <c r="EO5" s="328"/>
      <c r="EP5" s="328"/>
      <c r="EQ5" s="328"/>
      <c r="ER5" s="328"/>
      <c r="ES5" s="328"/>
      <c r="ET5" s="328"/>
      <c r="EU5" s="328"/>
      <c r="EV5" s="328"/>
      <c r="EW5" s="328"/>
      <c r="EX5" s="328"/>
      <c r="EY5" s="328"/>
      <c r="EZ5" s="328"/>
      <c r="FA5" s="328"/>
      <c r="FB5" s="328"/>
      <c r="FC5" s="328"/>
      <c r="FD5" s="328"/>
      <c r="FE5" s="328"/>
      <c r="FF5" s="328"/>
      <c r="FG5" s="328"/>
      <c r="FH5" s="328"/>
      <c r="FI5" s="328"/>
      <c r="FJ5" s="328"/>
      <c r="FK5" s="328"/>
      <c r="FL5" s="328"/>
      <c r="FM5" s="328"/>
      <c r="FN5" s="328"/>
      <c r="FO5" s="328"/>
      <c r="FP5" s="328"/>
      <c r="FQ5" s="328"/>
      <c r="FR5" s="328"/>
      <c r="FS5" s="328"/>
      <c r="FT5" s="328"/>
      <c r="FU5" s="328"/>
      <c r="FV5" s="328"/>
      <c r="FW5" s="328"/>
      <c r="FX5" s="328"/>
      <c r="FY5" s="328"/>
      <c r="FZ5" s="328"/>
      <c r="GA5" s="328"/>
      <c r="GB5" s="328"/>
      <c r="GC5" s="328"/>
      <c r="GD5" s="328"/>
      <c r="GE5" s="328"/>
      <c r="GF5" s="328"/>
      <c r="GG5" s="328"/>
      <c r="GH5" s="328"/>
      <c r="GI5" s="328"/>
      <c r="GJ5" s="328"/>
      <c r="GK5" s="328"/>
      <c r="GL5" s="328"/>
      <c r="GM5" s="328"/>
      <c r="GN5" s="328"/>
      <c r="GO5" s="328"/>
      <c r="GP5" s="328"/>
      <c r="GQ5" s="328"/>
      <c r="GR5" s="328"/>
      <c r="GS5" s="328"/>
      <c r="GT5" s="328"/>
      <c r="GU5" s="328"/>
      <c r="GV5" s="328"/>
      <c r="GW5" s="328"/>
      <c r="GX5" s="328"/>
      <c r="GY5" s="328"/>
      <c r="GZ5" s="328"/>
      <c r="HA5" s="328"/>
      <c r="HB5" s="328"/>
      <c r="HC5" s="328"/>
      <c r="HD5" s="328"/>
      <c r="HE5" s="328"/>
      <c r="HF5" s="328"/>
      <c r="HG5" s="328"/>
      <c r="HH5" s="328"/>
      <c r="HI5" s="328"/>
      <c r="HJ5" s="328"/>
      <c r="HK5" s="328"/>
      <c r="HL5" s="328"/>
      <c r="HM5" s="328"/>
      <c r="HN5" s="328"/>
      <c r="HO5" s="328"/>
      <c r="HP5" s="328"/>
      <c r="HQ5" s="328"/>
      <c r="HR5" s="328"/>
      <c r="HS5" s="328"/>
      <c r="HT5" s="328"/>
      <c r="HU5" s="328"/>
      <c r="HV5" s="328"/>
      <c r="HW5" s="328"/>
      <c r="HX5" s="328"/>
      <c r="HY5" s="328"/>
      <c r="HZ5" s="328"/>
      <c r="IA5" s="328"/>
      <c r="IB5" s="328"/>
      <c r="IC5" s="328"/>
      <c r="ID5" s="328"/>
      <c r="IE5" s="328"/>
      <c r="IF5" s="328"/>
      <c r="IG5" s="328"/>
      <c r="IH5" s="328"/>
      <c r="II5" s="328"/>
      <c r="IJ5" s="328"/>
      <c r="IK5" s="328"/>
      <c r="IL5" s="328"/>
      <c r="IM5" s="328"/>
      <c r="IN5" s="328"/>
      <c r="IO5" s="328"/>
      <c r="IP5" s="328"/>
      <c r="IQ5" s="328"/>
      <c r="IR5" s="328"/>
      <c r="IS5" s="328"/>
      <c r="IT5" s="328"/>
      <c r="IU5" s="328"/>
    </row>
    <row r="6" spans="1:255" ht="15" customHeight="1">
      <c r="A6" s="337"/>
      <c r="B6" s="338"/>
      <c r="C6" s="339"/>
      <c r="D6" s="339"/>
      <c r="E6" s="339"/>
      <c r="F6" s="339"/>
      <c r="G6" s="339"/>
      <c r="H6" s="339"/>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c r="AV6" s="328"/>
      <c r="AW6" s="328"/>
      <c r="AX6" s="328"/>
      <c r="AY6" s="328"/>
      <c r="AZ6" s="328"/>
      <c r="BA6" s="328"/>
      <c r="BB6" s="328"/>
      <c r="BC6" s="328"/>
      <c r="BD6" s="328"/>
      <c r="BE6" s="328"/>
      <c r="BF6" s="328"/>
      <c r="BG6" s="328"/>
      <c r="BH6" s="328"/>
      <c r="BI6" s="328"/>
      <c r="BJ6" s="328"/>
      <c r="BK6" s="328"/>
      <c r="BL6" s="328"/>
      <c r="BM6" s="328"/>
      <c r="BN6" s="328"/>
      <c r="BO6" s="328"/>
      <c r="BP6" s="328"/>
      <c r="BQ6" s="328"/>
      <c r="BR6" s="328"/>
      <c r="BS6" s="328"/>
      <c r="BT6" s="328"/>
      <c r="BU6" s="328"/>
      <c r="BV6" s="328"/>
      <c r="BW6" s="328"/>
      <c r="BX6" s="328"/>
      <c r="BY6" s="328"/>
      <c r="BZ6" s="328"/>
      <c r="CA6" s="328"/>
      <c r="CB6" s="328"/>
      <c r="CC6" s="328"/>
      <c r="CD6" s="328"/>
      <c r="CE6" s="328"/>
      <c r="CF6" s="328"/>
      <c r="CG6" s="328"/>
      <c r="CH6" s="328"/>
      <c r="CI6" s="328"/>
      <c r="CJ6" s="328"/>
      <c r="CK6" s="328"/>
      <c r="CL6" s="328"/>
      <c r="CM6" s="328"/>
      <c r="CN6" s="328"/>
      <c r="CO6" s="328"/>
      <c r="CP6" s="328"/>
      <c r="CQ6" s="328"/>
      <c r="CR6" s="328"/>
      <c r="CS6" s="328"/>
      <c r="CT6" s="328"/>
      <c r="CU6" s="328"/>
      <c r="CV6" s="328"/>
      <c r="CW6" s="328"/>
      <c r="CX6" s="328"/>
      <c r="CY6" s="328"/>
      <c r="CZ6" s="328"/>
      <c r="DA6" s="328"/>
      <c r="DB6" s="328"/>
      <c r="DC6" s="328"/>
      <c r="DD6" s="328"/>
      <c r="DE6" s="328"/>
      <c r="DF6" s="328"/>
      <c r="DG6" s="328"/>
      <c r="DH6" s="328"/>
      <c r="DI6" s="328"/>
      <c r="DJ6" s="328"/>
      <c r="DK6" s="328"/>
      <c r="DL6" s="328"/>
      <c r="DM6" s="328"/>
      <c r="DN6" s="328"/>
      <c r="DO6" s="328"/>
      <c r="DP6" s="328"/>
      <c r="DQ6" s="328"/>
      <c r="DR6" s="328"/>
      <c r="DS6" s="328"/>
      <c r="DT6" s="328"/>
      <c r="DU6" s="328"/>
      <c r="DV6" s="328"/>
      <c r="DW6" s="328"/>
      <c r="DX6" s="328"/>
      <c r="DY6" s="328"/>
      <c r="DZ6" s="328"/>
      <c r="EA6" s="328"/>
      <c r="EB6" s="328"/>
      <c r="EC6" s="328"/>
      <c r="ED6" s="328"/>
      <c r="EE6" s="328"/>
      <c r="EF6" s="328"/>
      <c r="EG6" s="328"/>
      <c r="EH6" s="328"/>
      <c r="EI6" s="328"/>
      <c r="EJ6" s="328"/>
      <c r="EK6" s="328"/>
      <c r="EL6" s="328"/>
      <c r="EM6" s="328"/>
      <c r="EN6" s="328"/>
      <c r="EO6" s="328"/>
      <c r="EP6" s="328"/>
      <c r="EQ6" s="328"/>
      <c r="ER6" s="328"/>
      <c r="ES6" s="328"/>
      <c r="ET6" s="328"/>
      <c r="EU6" s="328"/>
      <c r="EV6" s="328"/>
      <c r="EW6" s="328"/>
      <c r="EX6" s="328"/>
      <c r="EY6" s="328"/>
      <c r="EZ6" s="328"/>
      <c r="FA6" s="328"/>
      <c r="FB6" s="328"/>
      <c r="FC6" s="328"/>
      <c r="FD6" s="328"/>
      <c r="FE6" s="328"/>
      <c r="FF6" s="328"/>
      <c r="FG6" s="328"/>
      <c r="FH6" s="328"/>
      <c r="FI6" s="328"/>
      <c r="FJ6" s="328"/>
      <c r="FK6" s="328"/>
      <c r="FL6" s="328"/>
      <c r="FM6" s="328"/>
      <c r="FN6" s="328"/>
      <c r="FO6" s="328"/>
      <c r="FP6" s="328"/>
      <c r="FQ6" s="328"/>
      <c r="FR6" s="328"/>
      <c r="FS6" s="328"/>
      <c r="FT6" s="328"/>
      <c r="FU6" s="328"/>
      <c r="FV6" s="328"/>
      <c r="FW6" s="328"/>
      <c r="FX6" s="328"/>
      <c r="FY6" s="328"/>
      <c r="FZ6" s="328"/>
      <c r="GA6" s="328"/>
      <c r="GB6" s="328"/>
      <c r="GC6" s="328"/>
      <c r="GD6" s="328"/>
      <c r="GE6" s="328"/>
      <c r="GF6" s="328"/>
      <c r="GG6" s="328"/>
      <c r="GH6" s="328"/>
      <c r="GI6" s="328"/>
      <c r="GJ6" s="328"/>
      <c r="GK6" s="328"/>
      <c r="GL6" s="328"/>
      <c r="GM6" s="328"/>
      <c r="GN6" s="328"/>
      <c r="GO6" s="328"/>
      <c r="GP6" s="328"/>
      <c r="GQ6" s="328"/>
      <c r="GR6" s="328"/>
      <c r="GS6" s="328"/>
      <c r="GT6" s="328"/>
      <c r="GU6" s="328"/>
      <c r="GV6" s="328"/>
      <c r="GW6" s="328"/>
      <c r="GX6" s="328"/>
      <c r="GY6" s="328"/>
      <c r="GZ6" s="328"/>
      <c r="HA6" s="328"/>
      <c r="HB6" s="328"/>
      <c r="HC6" s="328"/>
      <c r="HD6" s="328"/>
      <c r="HE6" s="328"/>
      <c r="HF6" s="328"/>
      <c r="HG6" s="328"/>
      <c r="HH6" s="328"/>
      <c r="HI6" s="328"/>
      <c r="HJ6" s="328"/>
      <c r="HK6" s="328"/>
      <c r="HL6" s="328"/>
      <c r="HM6" s="328"/>
      <c r="HN6" s="328"/>
      <c r="HO6" s="328"/>
      <c r="HP6" s="328"/>
      <c r="HQ6" s="328"/>
      <c r="HR6" s="328"/>
      <c r="HS6" s="328"/>
      <c r="HT6" s="328"/>
      <c r="HU6" s="328"/>
      <c r="HV6" s="328"/>
      <c r="HW6" s="328"/>
      <c r="HX6" s="328"/>
      <c r="HY6" s="328"/>
      <c r="HZ6" s="328"/>
      <c r="IA6" s="328"/>
      <c r="IB6" s="328"/>
      <c r="IC6" s="328"/>
      <c r="ID6" s="328"/>
      <c r="IE6" s="328"/>
      <c r="IF6" s="328"/>
      <c r="IG6" s="328"/>
      <c r="IH6" s="328"/>
      <c r="II6" s="328"/>
      <c r="IJ6" s="328"/>
      <c r="IK6" s="328"/>
      <c r="IL6" s="328"/>
      <c r="IM6" s="328"/>
      <c r="IN6" s="328"/>
      <c r="IO6" s="328"/>
      <c r="IP6" s="328"/>
      <c r="IQ6" s="328"/>
      <c r="IR6" s="328"/>
      <c r="IS6" s="328"/>
      <c r="IT6" s="328"/>
      <c r="IU6" s="328"/>
    </row>
    <row r="7" spans="1:255" ht="20.100000000000001" customHeight="1">
      <c r="A7" s="337"/>
      <c r="B7" s="935" t="s">
        <v>263</v>
      </c>
      <c r="C7" s="936"/>
      <c r="D7" s="936"/>
      <c r="E7" s="936"/>
      <c r="F7" s="937"/>
      <c r="G7" s="937"/>
      <c r="H7" s="937"/>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c r="AW7" s="328"/>
      <c r="AX7" s="328"/>
      <c r="AY7" s="328"/>
      <c r="AZ7" s="328"/>
      <c r="BA7" s="328"/>
      <c r="BB7" s="328"/>
      <c r="BC7" s="328"/>
      <c r="BD7" s="328"/>
      <c r="BE7" s="328"/>
      <c r="BF7" s="328"/>
      <c r="BG7" s="328"/>
      <c r="BH7" s="328"/>
      <c r="BI7" s="328"/>
      <c r="BJ7" s="328"/>
      <c r="BK7" s="328"/>
      <c r="BL7" s="328"/>
      <c r="BM7" s="328"/>
      <c r="BN7" s="328"/>
      <c r="BO7" s="328"/>
      <c r="BP7" s="328"/>
      <c r="BQ7" s="328"/>
      <c r="BR7" s="328"/>
      <c r="BS7" s="328"/>
      <c r="BT7" s="328"/>
      <c r="BU7" s="328"/>
      <c r="BV7" s="328"/>
      <c r="BW7" s="328"/>
      <c r="BX7" s="328"/>
      <c r="BY7" s="328"/>
      <c r="BZ7" s="328"/>
      <c r="CA7" s="328"/>
      <c r="CB7" s="328"/>
      <c r="CC7" s="328"/>
      <c r="CD7" s="328"/>
      <c r="CE7" s="328"/>
      <c r="CF7" s="328"/>
      <c r="CG7" s="328"/>
      <c r="CH7" s="328"/>
      <c r="CI7" s="328"/>
      <c r="CJ7" s="328"/>
      <c r="CK7" s="328"/>
      <c r="CL7" s="328"/>
      <c r="CM7" s="328"/>
      <c r="CN7" s="328"/>
      <c r="CO7" s="328"/>
      <c r="CP7" s="328"/>
      <c r="CQ7" s="328"/>
      <c r="CR7" s="328"/>
      <c r="CS7" s="328"/>
      <c r="CT7" s="328"/>
      <c r="CU7" s="328"/>
      <c r="CV7" s="328"/>
      <c r="CW7" s="328"/>
      <c r="CX7" s="328"/>
      <c r="CY7" s="328"/>
      <c r="CZ7" s="328"/>
      <c r="DA7" s="328"/>
      <c r="DB7" s="328"/>
      <c r="DC7" s="328"/>
      <c r="DD7" s="328"/>
      <c r="DE7" s="328"/>
      <c r="DF7" s="328"/>
      <c r="DG7" s="328"/>
      <c r="DH7" s="328"/>
      <c r="DI7" s="328"/>
      <c r="DJ7" s="328"/>
      <c r="DK7" s="328"/>
      <c r="DL7" s="328"/>
      <c r="DM7" s="328"/>
      <c r="DN7" s="328"/>
      <c r="DO7" s="328"/>
      <c r="DP7" s="328"/>
      <c r="DQ7" s="328"/>
      <c r="DR7" s="328"/>
      <c r="DS7" s="328"/>
      <c r="DT7" s="328"/>
      <c r="DU7" s="328"/>
      <c r="DV7" s="328"/>
      <c r="DW7" s="328"/>
      <c r="DX7" s="328"/>
      <c r="DY7" s="328"/>
      <c r="DZ7" s="328"/>
      <c r="EA7" s="328"/>
      <c r="EB7" s="328"/>
      <c r="EC7" s="328"/>
      <c r="ED7" s="328"/>
      <c r="EE7" s="328"/>
      <c r="EF7" s="328"/>
      <c r="EG7" s="328"/>
      <c r="EH7" s="328"/>
      <c r="EI7" s="328"/>
      <c r="EJ7" s="328"/>
      <c r="EK7" s="328"/>
      <c r="EL7" s="328"/>
      <c r="EM7" s="328"/>
      <c r="EN7" s="328"/>
      <c r="EO7" s="328"/>
      <c r="EP7" s="328"/>
      <c r="EQ7" s="328"/>
      <c r="ER7" s="328"/>
      <c r="ES7" s="328"/>
      <c r="ET7" s="328"/>
      <c r="EU7" s="328"/>
      <c r="EV7" s="328"/>
      <c r="EW7" s="328"/>
      <c r="EX7" s="328"/>
      <c r="EY7" s="328"/>
      <c r="EZ7" s="328"/>
      <c r="FA7" s="328"/>
      <c r="FB7" s="328"/>
      <c r="FC7" s="328"/>
      <c r="FD7" s="328"/>
      <c r="FE7" s="328"/>
      <c r="FF7" s="328"/>
      <c r="FG7" s="328"/>
      <c r="FH7" s="328"/>
      <c r="FI7" s="328"/>
      <c r="FJ7" s="328"/>
      <c r="FK7" s="328"/>
      <c r="FL7" s="328"/>
      <c r="FM7" s="328"/>
      <c r="FN7" s="328"/>
      <c r="FO7" s="328"/>
      <c r="FP7" s="328"/>
      <c r="FQ7" s="328"/>
      <c r="FR7" s="328"/>
      <c r="FS7" s="328"/>
      <c r="FT7" s="328"/>
      <c r="FU7" s="328"/>
      <c r="FV7" s="328"/>
      <c r="FW7" s="328"/>
      <c r="FX7" s="328"/>
      <c r="FY7" s="328"/>
      <c r="FZ7" s="328"/>
      <c r="GA7" s="328"/>
      <c r="GB7" s="328"/>
      <c r="GC7" s="328"/>
      <c r="GD7" s="328"/>
      <c r="GE7" s="328"/>
      <c r="GF7" s="328"/>
      <c r="GG7" s="328"/>
      <c r="GH7" s="328"/>
      <c r="GI7" s="328"/>
      <c r="GJ7" s="328"/>
      <c r="GK7" s="328"/>
      <c r="GL7" s="328"/>
      <c r="GM7" s="328"/>
      <c r="GN7" s="328"/>
      <c r="GO7" s="328"/>
      <c r="GP7" s="328"/>
      <c r="GQ7" s="328"/>
      <c r="GR7" s="328"/>
      <c r="GS7" s="328"/>
      <c r="GT7" s="328"/>
      <c r="GU7" s="328"/>
      <c r="GV7" s="328"/>
      <c r="GW7" s="328"/>
      <c r="GX7" s="328"/>
      <c r="GY7" s="328"/>
      <c r="GZ7" s="328"/>
      <c r="HA7" s="328"/>
      <c r="HB7" s="328"/>
      <c r="HC7" s="328"/>
      <c r="HD7" s="328"/>
      <c r="HE7" s="328"/>
      <c r="HF7" s="328"/>
      <c r="HG7" s="328"/>
      <c r="HH7" s="328"/>
      <c r="HI7" s="328"/>
      <c r="HJ7" s="328"/>
      <c r="HK7" s="328"/>
      <c r="HL7" s="328"/>
      <c r="HM7" s="328"/>
      <c r="HN7" s="328"/>
      <c r="HO7" s="328"/>
      <c r="HP7" s="328"/>
      <c r="HQ7" s="328"/>
      <c r="HR7" s="328"/>
      <c r="HS7" s="328"/>
      <c r="HT7" s="328"/>
      <c r="HU7" s="328"/>
      <c r="HV7" s="328"/>
      <c r="HW7" s="328"/>
      <c r="HX7" s="328"/>
      <c r="HY7" s="328"/>
      <c r="HZ7" s="328"/>
      <c r="IA7" s="328"/>
      <c r="IB7" s="328"/>
      <c r="IC7" s="328"/>
      <c r="ID7" s="328"/>
      <c r="IE7" s="328"/>
      <c r="IF7" s="328"/>
      <c r="IG7" s="328"/>
      <c r="IH7" s="328"/>
      <c r="II7" s="328"/>
      <c r="IJ7" s="328"/>
      <c r="IK7" s="328"/>
      <c r="IL7" s="328"/>
      <c r="IM7" s="328"/>
      <c r="IN7" s="328"/>
      <c r="IO7" s="328"/>
      <c r="IP7" s="328"/>
      <c r="IQ7" s="328"/>
      <c r="IR7" s="328"/>
      <c r="IS7" s="328"/>
      <c r="IT7" s="328"/>
      <c r="IU7" s="328"/>
    </row>
    <row r="8" spans="1:255" ht="15" customHeight="1">
      <c r="A8" s="337"/>
      <c r="B8" s="935" t="s">
        <v>447</v>
      </c>
      <c r="C8" s="936"/>
      <c r="D8" s="936"/>
      <c r="E8" s="936"/>
      <c r="F8" s="937"/>
      <c r="G8" s="937"/>
      <c r="H8" s="937"/>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c r="AW8" s="328"/>
      <c r="AX8" s="328"/>
      <c r="AY8" s="328"/>
      <c r="AZ8" s="328"/>
      <c r="BA8" s="328"/>
      <c r="BB8" s="328"/>
      <c r="BC8" s="328"/>
      <c r="BD8" s="328"/>
      <c r="BE8" s="328"/>
      <c r="BF8" s="328"/>
      <c r="BG8" s="328"/>
      <c r="BH8" s="328"/>
      <c r="BI8" s="328"/>
      <c r="BJ8" s="328"/>
      <c r="BK8" s="328"/>
      <c r="BL8" s="328"/>
      <c r="BM8" s="328"/>
      <c r="BN8" s="328"/>
      <c r="BO8" s="328"/>
      <c r="BP8" s="328"/>
      <c r="BQ8" s="328"/>
      <c r="BR8" s="328"/>
      <c r="BS8" s="328"/>
      <c r="BT8" s="328"/>
      <c r="BU8" s="328"/>
      <c r="BV8" s="328"/>
      <c r="BW8" s="328"/>
      <c r="BX8" s="328"/>
      <c r="BY8" s="328"/>
      <c r="BZ8" s="328"/>
      <c r="CA8" s="328"/>
      <c r="CB8" s="328"/>
      <c r="CC8" s="328"/>
      <c r="CD8" s="328"/>
      <c r="CE8" s="328"/>
      <c r="CF8" s="328"/>
      <c r="CG8" s="328"/>
      <c r="CH8" s="328"/>
      <c r="CI8" s="328"/>
      <c r="CJ8" s="328"/>
      <c r="CK8" s="328"/>
      <c r="CL8" s="328"/>
      <c r="CM8" s="328"/>
      <c r="CN8" s="328"/>
      <c r="CO8" s="328"/>
      <c r="CP8" s="328"/>
      <c r="CQ8" s="328"/>
      <c r="CR8" s="328"/>
      <c r="CS8" s="328"/>
      <c r="CT8" s="328"/>
      <c r="CU8" s="328"/>
      <c r="CV8" s="328"/>
      <c r="CW8" s="328"/>
      <c r="CX8" s="328"/>
      <c r="CY8" s="328"/>
      <c r="CZ8" s="328"/>
      <c r="DA8" s="328"/>
      <c r="DB8" s="328"/>
      <c r="DC8" s="328"/>
      <c r="DD8" s="328"/>
      <c r="DE8" s="328"/>
      <c r="DF8" s="328"/>
      <c r="DG8" s="328"/>
      <c r="DH8" s="328"/>
      <c r="DI8" s="328"/>
      <c r="DJ8" s="328"/>
      <c r="DK8" s="328"/>
      <c r="DL8" s="328"/>
      <c r="DM8" s="328"/>
      <c r="DN8" s="328"/>
      <c r="DO8" s="328"/>
      <c r="DP8" s="328"/>
      <c r="DQ8" s="328"/>
      <c r="DR8" s="328"/>
      <c r="DS8" s="328"/>
      <c r="DT8" s="328"/>
      <c r="DU8" s="328"/>
      <c r="DV8" s="328"/>
      <c r="DW8" s="328"/>
      <c r="DX8" s="328"/>
      <c r="DY8" s="328"/>
      <c r="DZ8" s="328"/>
      <c r="EA8" s="328"/>
      <c r="EB8" s="328"/>
      <c r="EC8" s="328"/>
      <c r="ED8" s="328"/>
      <c r="EE8" s="328"/>
      <c r="EF8" s="328"/>
      <c r="EG8" s="328"/>
      <c r="EH8" s="328"/>
      <c r="EI8" s="328"/>
      <c r="EJ8" s="328"/>
      <c r="EK8" s="328"/>
      <c r="EL8" s="328"/>
      <c r="EM8" s="328"/>
      <c r="EN8" s="328"/>
      <c r="EO8" s="328"/>
      <c r="EP8" s="328"/>
      <c r="EQ8" s="328"/>
      <c r="ER8" s="328"/>
      <c r="ES8" s="328"/>
      <c r="ET8" s="328"/>
      <c r="EU8" s="328"/>
      <c r="EV8" s="328"/>
      <c r="EW8" s="328"/>
      <c r="EX8" s="328"/>
      <c r="EY8" s="328"/>
      <c r="EZ8" s="328"/>
      <c r="FA8" s="328"/>
      <c r="FB8" s="328"/>
      <c r="FC8" s="328"/>
      <c r="FD8" s="328"/>
      <c r="FE8" s="328"/>
      <c r="FF8" s="328"/>
      <c r="FG8" s="328"/>
      <c r="FH8" s="328"/>
      <c r="FI8" s="328"/>
      <c r="FJ8" s="328"/>
      <c r="FK8" s="328"/>
      <c r="FL8" s="328"/>
      <c r="FM8" s="328"/>
      <c r="FN8" s="328"/>
      <c r="FO8" s="328"/>
      <c r="FP8" s="328"/>
      <c r="FQ8" s="328"/>
      <c r="FR8" s="328"/>
      <c r="FS8" s="328"/>
      <c r="FT8" s="328"/>
      <c r="FU8" s="328"/>
      <c r="FV8" s="328"/>
      <c r="FW8" s="328"/>
      <c r="FX8" s="328"/>
      <c r="FY8" s="328"/>
      <c r="FZ8" s="328"/>
      <c r="GA8" s="328"/>
      <c r="GB8" s="328"/>
      <c r="GC8" s="328"/>
      <c r="GD8" s="328"/>
      <c r="GE8" s="328"/>
      <c r="GF8" s="328"/>
      <c r="GG8" s="328"/>
      <c r="GH8" s="328"/>
      <c r="GI8" s="328"/>
      <c r="GJ8" s="328"/>
      <c r="GK8" s="328"/>
      <c r="GL8" s="328"/>
      <c r="GM8" s="328"/>
      <c r="GN8" s="328"/>
      <c r="GO8" s="328"/>
      <c r="GP8" s="328"/>
      <c r="GQ8" s="328"/>
      <c r="GR8" s="328"/>
      <c r="GS8" s="328"/>
      <c r="GT8" s="328"/>
      <c r="GU8" s="328"/>
      <c r="GV8" s="328"/>
      <c r="GW8" s="328"/>
      <c r="GX8" s="328"/>
      <c r="GY8" s="328"/>
      <c r="GZ8" s="328"/>
      <c r="HA8" s="328"/>
      <c r="HB8" s="328"/>
      <c r="HC8" s="328"/>
      <c r="HD8" s="328"/>
      <c r="HE8" s="328"/>
      <c r="HF8" s="328"/>
      <c r="HG8" s="328"/>
      <c r="HH8" s="328"/>
      <c r="HI8" s="328"/>
      <c r="HJ8" s="328"/>
      <c r="HK8" s="328"/>
      <c r="HL8" s="328"/>
      <c r="HM8" s="328"/>
      <c r="HN8" s="328"/>
      <c r="HO8" s="328"/>
      <c r="HP8" s="328"/>
      <c r="HQ8" s="328"/>
      <c r="HR8" s="328"/>
      <c r="HS8" s="328"/>
      <c r="HT8" s="328"/>
      <c r="HU8" s="328"/>
      <c r="HV8" s="328"/>
      <c r="HW8" s="328"/>
      <c r="HX8" s="328"/>
      <c r="HY8" s="328"/>
      <c r="HZ8" s="328"/>
      <c r="IA8" s="328"/>
      <c r="IB8" s="328"/>
      <c r="IC8" s="328"/>
      <c r="ID8" s="328"/>
      <c r="IE8" s="328"/>
      <c r="IF8" s="328"/>
      <c r="IG8" s="328"/>
      <c r="IH8" s="328"/>
      <c r="II8" s="328"/>
      <c r="IJ8" s="328"/>
      <c r="IK8" s="328"/>
      <c r="IL8" s="328"/>
      <c r="IM8" s="328"/>
      <c r="IN8" s="328"/>
      <c r="IO8" s="328"/>
      <c r="IP8" s="328"/>
      <c r="IQ8" s="328"/>
      <c r="IR8" s="328"/>
      <c r="IS8" s="328"/>
      <c r="IT8" s="328"/>
      <c r="IU8" s="328"/>
    </row>
    <row r="9" spans="1:255" ht="15">
      <c r="A9" s="337"/>
      <c r="B9" s="341"/>
      <c r="C9" s="331"/>
      <c r="D9" s="332"/>
      <c r="E9" s="333"/>
      <c r="F9" s="342"/>
      <c r="G9" s="342"/>
      <c r="H9" s="342"/>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c r="AW9" s="328"/>
      <c r="AX9" s="328"/>
      <c r="AY9" s="328"/>
      <c r="AZ9" s="328"/>
      <c r="BA9" s="328"/>
      <c r="BB9" s="328"/>
      <c r="BC9" s="328"/>
      <c r="BD9" s="328"/>
      <c r="BE9" s="328"/>
      <c r="BF9" s="328"/>
      <c r="BG9" s="328"/>
      <c r="BH9" s="328"/>
      <c r="BI9" s="328"/>
      <c r="BJ9" s="328"/>
      <c r="BK9" s="328"/>
      <c r="BL9" s="328"/>
      <c r="BM9" s="328"/>
      <c r="BN9" s="328"/>
      <c r="BO9" s="328"/>
      <c r="BP9" s="328"/>
      <c r="BQ9" s="328"/>
      <c r="BR9" s="328"/>
      <c r="BS9" s="328"/>
      <c r="BT9" s="328"/>
      <c r="BU9" s="328"/>
      <c r="BV9" s="328"/>
      <c r="BW9" s="328"/>
      <c r="BX9" s="328"/>
      <c r="BY9" s="328"/>
      <c r="BZ9" s="328"/>
      <c r="CA9" s="328"/>
      <c r="CB9" s="328"/>
      <c r="CC9" s="328"/>
      <c r="CD9" s="328"/>
      <c r="CE9" s="328"/>
      <c r="CF9" s="328"/>
      <c r="CG9" s="328"/>
      <c r="CH9" s="328"/>
      <c r="CI9" s="328"/>
      <c r="CJ9" s="328"/>
      <c r="CK9" s="328"/>
      <c r="CL9" s="328"/>
      <c r="CM9" s="328"/>
      <c r="CN9" s="328"/>
      <c r="CO9" s="328"/>
      <c r="CP9" s="328"/>
      <c r="CQ9" s="328"/>
      <c r="CR9" s="328"/>
      <c r="CS9" s="328"/>
      <c r="CT9" s="328"/>
      <c r="CU9" s="328"/>
      <c r="CV9" s="328"/>
      <c r="CW9" s="328"/>
      <c r="CX9" s="328"/>
      <c r="CY9" s="328"/>
      <c r="CZ9" s="328"/>
      <c r="DA9" s="328"/>
      <c r="DB9" s="328"/>
      <c r="DC9" s="328"/>
      <c r="DD9" s="328"/>
      <c r="DE9" s="328"/>
      <c r="DF9" s="328"/>
      <c r="DG9" s="328"/>
      <c r="DH9" s="328"/>
      <c r="DI9" s="328"/>
      <c r="DJ9" s="328"/>
      <c r="DK9" s="328"/>
      <c r="DL9" s="328"/>
      <c r="DM9" s="328"/>
      <c r="DN9" s="328"/>
      <c r="DO9" s="328"/>
      <c r="DP9" s="328"/>
      <c r="DQ9" s="328"/>
      <c r="DR9" s="328"/>
      <c r="DS9" s="328"/>
      <c r="DT9" s="328"/>
      <c r="DU9" s="328"/>
      <c r="DV9" s="328"/>
      <c r="DW9" s="328"/>
      <c r="DX9" s="328"/>
      <c r="DY9" s="328"/>
      <c r="DZ9" s="328"/>
      <c r="EA9" s="328"/>
      <c r="EB9" s="328"/>
      <c r="EC9" s="328"/>
      <c r="ED9" s="328"/>
      <c r="EE9" s="328"/>
      <c r="EF9" s="328"/>
      <c r="EG9" s="328"/>
      <c r="EH9" s="328"/>
      <c r="EI9" s="328"/>
      <c r="EJ9" s="328"/>
      <c r="EK9" s="328"/>
      <c r="EL9" s="328"/>
      <c r="EM9" s="328"/>
      <c r="EN9" s="328"/>
      <c r="EO9" s="328"/>
      <c r="EP9" s="328"/>
      <c r="EQ9" s="328"/>
      <c r="ER9" s="328"/>
      <c r="ES9" s="328"/>
      <c r="ET9" s="328"/>
      <c r="EU9" s="328"/>
      <c r="EV9" s="328"/>
      <c r="EW9" s="328"/>
      <c r="EX9" s="328"/>
      <c r="EY9" s="328"/>
      <c r="EZ9" s="328"/>
      <c r="FA9" s="328"/>
      <c r="FB9" s="328"/>
      <c r="FC9" s="328"/>
      <c r="FD9" s="328"/>
      <c r="FE9" s="328"/>
      <c r="FF9" s="328"/>
      <c r="FG9" s="328"/>
      <c r="FH9" s="328"/>
      <c r="FI9" s="328"/>
      <c r="FJ9" s="328"/>
      <c r="FK9" s="328"/>
      <c r="FL9" s="328"/>
      <c r="FM9" s="328"/>
      <c r="FN9" s="328"/>
      <c r="FO9" s="328"/>
      <c r="FP9" s="328"/>
      <c r="FQ9" s="328"/>
      <c r="FR9" s="328"/>
      <c r="FS9" s="328"/>
      <c r="FT9" s="328"/>
      <c r="FU9" s="328"/>
      <c r="FV9" s="328"/>
      <c r="FW9" s="328"/>
      <c r="FX9" s="328"/>
      <c r="FY9" s="328"/>
      <c r="FZ9" s="328"/>
      <c r="GA9" s="328"/>
      <c r="GB9" s="328"/>
      <c r="GC9" s="328"/>
      <c r="GD9" s="328"/>
      <c r="GE9" s="328"/>
      <c r="GF9" s="328"/>
      <c r="GG9" s="328"/>
      <c r="GH9" s="328"/>
      <c r="GI9" s="328"/>
      <c r="GJ9" s="328"/>
      <c r="GK9" s="328"/>
      <c r="GL9" s="328"/>
      <c r="GM9" s="328"/>
      <c r="GN9" s="328"/>
      <c r="GO9" s="328"/>
      <c r="GP9" s="328"/>
      <c r="GQ9" s="328"/>
      <c r="GR9" s="328"/>
      <c r="GS9" s="328"/>
      <c r="GT9" s="328"/>
      <c r="GU9" s="328"/>
      <c r="GV9" s="328"/>
      <c r="GW9" s="328"/>
      <c r="GX9" s="328"/>
      <c r="GY9" s="328"/>
      <c r="GZ9" s="328"/>
      <c r="HA9" s="328"/>
      <c r="HB9" s="328"/>
      <c r="HC9" s="328"/>
      <c r="HD9" s="328"/>
      <c r="HE9" s="328"/>
      <c r="HF9" s="328"/>
      <c r="HG9" s="328"/>
      <c r="HH9" s="328"/>
      <c r="HI9" s="328"/>
      <c r="HJ9" s="328"/>
      <c r="HK9" s="328"/>
      <c r="HL9" s="328"/>
      <c r="HM9" s="328"/>
      <c r="HN9" s="328"/>
      <c r="HO9" s="328"/>
      <c r="HP9" s="328"/>
      <c r="HQ9" s="328"/>
      <c r="HR9" s="328"/>
      <c r="HS9" s="328"/>
      <c r="HT9" s="328"/>
      <c r="HU9" s="328"/>
      <c r="HV9" s="328"/>
      <c r="HW9" s="328"/>
      <c r="HX9" s="328"/>
      <c r="HY9" s="328"/>
      <c r="HZ9" s="328"/>
      <c r="IA9" s="328"/>
      <c r="IB9" s="328"/>
      <c r="IC9" s="328"/>
      <c r="ID9" s="328"/>
      <c r="IE9" s="328"/>
      <c r="IF9" s="328"/>
      <c r="IG9" s="328"/>
      <c r="IH9" s="328"/>
      <c r="II9" s="328"/>
      <c r="IJ9" s="328"/>
      <c r="IK9" s="328"/>
      <c r="IL9" s="328"/>
      <c r="IM9" s="328"/>
      <c r="IN9" s="328"/>
      <c r="IO9" s="328"/>
      <c r="IP9" s="328"/>
      <c r="IQ9" s="328"/>
      <c r="IR9" s="328"/>
      <c r="IS9" s="328"/>
      <c r="IT9" s="328"/>
      <c r="IU9" s="328"/>
    </row>
    <row r="10" spans="1:255" ht="33" customHeight="1">
      <c r="A10" s="337"/>
      <c r="B10" s="343" t="s">
        <v>543</v>
      </c>
      <c r="C10" s="344"/>
      <c r="D10" s="332"/>
      <c r="E10" s="333"/>
      <c r="F10" s="342"/>
      <c r="G10" s="345">
        <f>G42</f>
        <v>0</v>
      </c>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c r="AW10" s="328"/>
      <c r="AX10" s="328"/>
      <c r="AY10" s="328"/>
      <c r="AZ10" s="328"/>
      <c r="BA10" s="328"/>
      <c r="BB10" s="328"/>
      <c r="BC10" s="328"/>
      <c r="BD10" s="328"/>
      <c r="BE10" s="328"/>
      <c r="BF10" s="328"/>
      <c r="BG10" s="328"/>
      <c r="BH10" s="328"/>
      <c r="BI10" s="328"/>
      <c r="BJ10" s="328"/>
      <c r="BK10" s="328"/>
      <c r="BL10" s="328"/>
      <c r="BM10" s="328"/>
      <c r="BN10" s="328"/>
      <c r="BO10" s="328"/>
      <c r="BP10" s="328"/>
      <c r="BQ10" s="328"/>
      <c r="BR10" s="328"/>
      <c r="BS10" s="328"/>
      <c r="BT10" s="328"/>
      <c r="BU10" s="328"/>
      <c r="BV10" s="328"/>
      <c r="BW10" s="328"/>
      <c r="BX10" s="328"/>
      <c r="BY10" s="328"/>
      <c r="BZ10" s="328"/>
      <c r="CA10" s="328"/>
      <c r="CB10" s="328"/>
      <c r="CC10" s="328"/>
      <c r="CD10" s="328"/>
      <c r="CE10" s="328"/>
      <c r="CF10" s="328"/>
      <c r="CG10" s="328"/>
      <c r="CH10" s="328"/>
      <c r="CI10" s="328"/>
      <c r="CJ10" s="328"/>
      <c r="CK10" s="328"/>
      <c r="CL10" s="328"/>
      <c r="CM10" s="328"/>
      <c r="CN10" s="328"/>
      <c r="CO10" s="328"/>
      <c r="CP10" s="328"/>
      <c r="CQ10" s="328"/>
      <c r="CR10" s="328"/>
      <c r="CS10" s="328"/>
      <c r="CT10" s="328"/>
      <c r="CU10" s="328"/>
      <c r="CV10" s="328"/>
      <c r="CW10" s="328"/>
      <c r="CX10" s="328"/>
      <c r="CY10" s="328"/>
      <c r="CZ10" s="328"/>
      <c r="DA10" s="328"/>
      <c r="DB10" s="328"/>
      <c r="DC10" s="328"/>
      <c r="DD10" s="328"/>
      <c r="DE10" s="328"/>
      <c r="DF10" s="328"/>
      <c r="DG10" s="328"/>
      <c r="DH10" s="328"/>
      <c r="DI10" s="328"/>
      <c r="DJ10" s="328"/>
      <c r="DK10" s="328"/>
      <c r="DL10" s="328"/>
      <c r="DM10" s="328"/>
      <c r="DN10" s="328"/>
      <c r="DO10" s="328"/>
      <c r="DP10" s="328"/>
      <c r="DQ10" s="328"/>
      <c r="DR10" s="328"/>
      <c r="DS10" s="328"/>
      <c r="DT10" s="328"/>
      <c r="DU10" s="328"/>
      <c r="DV10" s="328"/>
      <c r="DW10" s="328"/>
      <c r="DX10" s="328"/>
      <c r="DY10" s="328"/>
      <c r="DZ10" s="328"/>
      <c r="EA10" s="328"/>
      <c r="EB10" s="328"/>
      <c r="EC10" s="328"/>
      <c r="ED10" s="328"/>
      <c r="EE10" s="328"/>
      <c r="EF10" s="328"/>
      <c r="EG10" s="328"/>
      <c r="EH10" s="328"/>
      <c r="EI10" s="328"/>
      <c r="EJ10" s="328"/>
      <c r="EK10" s="328"/>
      <c r="EL10" s="328"/>
      <c r="EM10" s="328"/>
      <c r="EN10" s="328"/>
      <c r="EO10" s="328"/>
      <c r="EP10" s="328"/>
      <c r="EQ10" s="328"/>
      <c r="ER10" s="328"/>
      <c r="ES10" s="328"/>
      <c r="ET10" s="328"/>
      <c r="EU10" s="328"/>
      <c r="EV10" s="328"/>
      <c r="EW10" s="328"/>
      <c r="EX10" s="328"/>
      <c r="EY10" s="328"/>
      <c r="EZ10" s="328"/>
      <c r="FA10" s="328"/>
      <c r="FB10" s="328"/>
      <c r="FC10" s="328"/>
      <c r="FD10" s="328"/>
      <c r="FE10" s="328"/>
      <c r="FF10" s="328"/>
      <c r="FG10" s="328"/>
      <c r="FH10" s="328"/>
      <c r="FI10" s="328"/>
      <c r="FJ10" s="328"/>
      <c r="FK10" s="328"/>
      <c r="FL10" s="328"/>
      <c r="FM10" s="328"/>
      <c r="FN10" s="328"/>
      <c r="FO10" s="328"/>
      <c r="FP10" s="328"/>
      <c r="FQ10" s="328"/>
      <c r="FR10" s="328"/>
      <c r="FS10" s="328"/>
      <c r="FT10" s="328"/>
      <c r="FU10" s="328"/>
      <c r="FV10" s="328"/>
      <c r="FW10" s="328"/>
      <c r="FX10" s="328"/>
      <c r="FY10" s="328"/>
      <c r="FZ10" s="328"/>
      <c r="GA10" s="328"/>
      <c r="GB10" s="328"/>
      <c r="GC10" s="328"/>
      <c r="GD10" s="328"/>
      <c r="GE10" s="328"/>
      <c r="GF10" s="328"/>
      <c r="GG10" s="328"/>
      <c r="GH10" s="328"/>
      <c r="GI10" s="328"/>
      <c r="GJ10" s="328"/>
      <c r="GK10" s="328"/>
      <c r="GL10" s="328"/>
      <c r="GM10" s="328"/>
      <c r="GN10" s="328"/>
      <c r="GO10" s="328"/>
      <c r="GP10" s="328"/>
      <c r="GQ10" s="328"/>
      <c r="GR10" s="328"/>
      <c r="GS10" s="328"/>
      <c r="GT10" s="328"/>
      <c r="GU10" s="328"/>
      <c r="GV10" s="328"/>
      <c r="GW10" s="328"/>
      <c r="GX10" s="328"/>
      <c r="GY10" s="328"/>
      <c r="GZ10" s="328"/>
      <c r="HA10" s="328"/>
      <c r="HB10" s="328"/>
      <c r="HC10" s="328"/>
      <c r="HD10" s="328"/>
      <c r="HE10" s="328"/>
      <c r="HF10" s="328"/>
      <c r="HG10" s="328"/>
      <c r="HH10" s="328"/>
      <c r="HI10" s="328"/>
      <c r="HJ10" s="328"/>
      <c r="HK10" s="328"/>
      <c r="HL10" s="328"/>
      <c r="HM10" s="328"/>
      <c r="HN10" s="328"/>
      <c r="HO10" s="328"/>
      <c r="HP10" s="328"/>
      <c r="HQ10" s="328"/>
      <c r="HR10" s="328"/>
      <c r="HS10" s="328"/>
      <c r="HT10" s="328"/>
      <c r="HU10" s="328"/>
      <c r="HV10" s="328"/>
      <c r="HW10" s="328"/>
      <c r="HX10" s="328"/>
      <c r="HY10" s="328"/>
      <c r="HZ10" s="328"/>
      <c r="IA10" s="328"/>
      <c r="IB10" s="328"/>
      <c r="IC10" s="328"/>
      <c r="ID10" s="328"/>
      <c r="IE10" s="328"/>
      <c r="IF10" s="328"/>
      <c r="IG10" s="328"/>
      <c r="IH10" s="328"/>
      <c r="II10" s="328"/>
      <c r="IJ10" s="328"/>
      <c r="IK10" s="328"/>
      <c r="IL10" s="328"/>
      <c r="IM10" s="328"/>
      <c r="IN10" s="328"/>
      <c r="IO10" s="328"/>
      <c r="IP10" s="328"/>
      <c r="IQ10" s="328"/>
      <c r="IR10" s="328"/>
      <c r="IS10" s="328"/>
      <c r="IT10" s="328"/>
      <c r="IU10" s="328"/>
    </row>
    <row r="11" spans="1:255" ht="15">
      <c r="A11" s="337"/>
      <c r="B11" s="341"/>
      <c r="C11" s="331"/>
      <c r="D11" s="332"/>
      <c r="E11" s="333"/>
      <c r="F11" s="342"/>
      <c r="G11" s="342"/>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c r="AW11" s="328"/>
      <c r="AX11" s="328"/>
      <c r="AY11" s="328"/>
      <c r="AZ11" s="328"/>
      <c r="BA11" s="328"/>
      <c r="BB11" s="328"/>
      <c r="BC11" s="328"/>
      <c r="BD11" s="328"/>
      <c r="BE11" s="328"/>
      <c r="BF11" s="328"/>
      <c r="BG11" s="328"/>
      <c r="BH11" s="328"/>
      <c r="BI11" s="328"/>
      <c r="BJ11" s="328"/>
      <c r="BK11" s="328"/>
      <c r="BL11" s="328"/>
      <c r="BM11" s="328"/>
      <c r="BN11" s="328"/>
      <c r="BO11" s="328"/>
      <c r="BP11" s="328"/>
      <c r="BQ11" s="328"/>
      <c r="BR11" s="328"/>
      <c r="BS11" s="328"/>
      <c r="BT11" s="328"/>
      <c r="BU11" s="328"/>
      <c r="BV11" s="328"/>
      <c r="BW11" s="328"/>
      <c r="BX11" s="328"/>
      <c r="BY11" s="328"/>
      <c r="BZ11" s="328"/>
      <c r="CA11" s="328"/>
      <c r="CB11" s="328"/>
      <c r="CC11" s="328"/>
      <c r="CD11" s="328"/>
      <c r="CE11" s="328"/>
      <c r="CF11" s="328"/>
      <c r="CG11" s="328"/>
      <c r="CH11" s="328"/>
      <c r="CI11" s="328"/>
      <c r="CJ11" s="328"/>
      <c r="CK11" s="328"/>
      <c r="CL11" s="328"/>
      <c r="CM11" s="328"/>
      <c r="CN11" s="328"/>
      <c r="CO11" s="328"/>
      <c r="CP11" s="328"/>
      <c r="CQ11" s="328"/>
      <c r="CR11" s="328"/>
      <c r="CS11" s="328"/>
      <c r="CT11" s="328"/>
      <c r="CU11" s="328"/>
      <c r="CV11" s="328"/>
      <c r="CW11" s="328"/>
      <c r="CX11" s="328"/>
      <c r="CY11" s="328"/>
      <c r="CZ11" s="328"/>
      <c r="DA11" s="328"/>
      <c r="DB11" s="328"/>
      <c r="DC11" s="328"/>
      <c r="DD11" s="328"/>
      <c r="DE11" s="328"/>
      <c r="DF11" s="328"/>
      <c r="DG11" s="328"/>
      <c r="DH11" s="328"/>
      <c r="DI11" s="328"/>
      <c r="DJ11" s="328"/>
      <c r="DK11" s="328"/>
      <c r="DL11" s="328"/>
      <c r="DM11" s="328"/>
      <c r="DN11" s="328"/>
      <c r="DO11" s="328"/>
      <c r="DP11" s="328"/>
      <c r="DQ11" s="328"/>
      <c r="DR11" s="328"/>
      <c r="DS11" s="328"/>
      <c r="DT11" s="328"/>
      <c r="DU11" s="328"/>
      <c r="DV11" s="328"/>
      <c r="DW11" s="328"/>
      <c r="DX11" s="328"/>
      <c r="DY11" s="328"/>
      <c r="DZ11" s="328"/>
      <c r="EA11" s="328"/>
      <c r="EB11" s="328"/>
      <c r="EC11" s="328"/>
      <c r="ED11" s="328"/>
      <c r="EE11" s="328"/>
      <c r="EF11" s="328"/>
      <c r="EG11" s="328"/>
      <c r="EH11" s="328"/>
      <c r="EI11" s="328"/>
      <c r="EJ11" s="328"/>
      <c r="EK11" s="328"/>
      <c r="EL11" s="328"/>
      <c r="EM11" s="328"/>
      <c r="EN11" s="328"/>
      <c r="EO11" s="328"/>
      <c r="EP11" s="328"/>
      <c r="EQ11" s="328"/>
      <c r="ER11" s="328"/>
      <c r="ES11" s="328"/>
      <c r="ET11" s="328"/>
      <c r="EU11" s="328"/>
      <c r="EV11" s="328"/>
      <c r="EW11" s="328"/>
      <c r="EX11" s="328"/>
      <c r="EY11" s="328"/>
      <c r="EZ11" s="328"/>
      <c r="FA11" s="328"/>
      <c r="FB11" s="328"/>
      <c r="FC11" s="328"/>
      <c r="FD11" s="328"/>
      <c r="FE11" s="328"/>
      <c r="FF11" s="328"/>
      <c r="FG11" s="328"/>
      <c r="FH11" s="328"/>
      <c r="FI11" s="328"/>
      <c r="FJ11" s="328"/>
      <c r="FK11" s="328"/>
      <c r="FL11" s="328"/>
      <c r="FM11" s="328"/>
      <c r="FN11" s="328"/>
      <c r="FO11" s="328"/>
      <c r="FP11" s="328"/>
      <c r="FQ11" s="328"/>
      <c r="FR11" s="328"/>
      <c r="FS11" s="328"/>
      <c r="FT11" s="328"/>
      <c r="FU11" s="328"/>
      <c r="FV11" s="328"/>
      <c r="FW11" s="328"/>
      <c r="FX11" s="328"/>
      <c r="FY11" s="328"/>
      <c r="FZ11" s="328"/>
      <c r="GA11" s="328"/>
      <c r="GB11" s="328"/>
      <c r="GC11" s="328"/>
      <c r="GD11" s="328"/>
      <c r="GE11" s="328"/>
      <c r="GF11" s="328"/>
      <c r="GG11" s="328"/>
      <c r="GH11" s="328"/>
      <c r="GI11" s="328"/>
      <c r="GJ11" s="328"/>
      <c r="GK11" s="328"/>
      <c r="GL11" s="328"/>
      <c r="GM11" s="328"/>
      <c r="GN11" s="328"/>
      <c r="GO11" s="328"/>
      <c r="GP11" s="328"/>
      <c r="GQ11" s="328"/>
      <c r="GR11" s="328"/>
      <c r="GS11" s="328"/>
      <c r="GT11" s="328"/>
      <c r="GU11" s="328"/>
      <c r="GV11" s="328"/>
      <c r="GW11" s="328"/>
      <c r="GX11" s="328"/>
      <c r="GY11" s="328"/>
      <c r="GZ11" s="328"/>
      <c r="HA11" s="328"/>
      <c r="HB11" s="328"/>
      <c r="HC11" s="328"/>
      <c r="HD11" s="328"/>
      <c r="HE11" s="328"/>
      <c r="HF11" s="328"/>
      <c r="HG11" s="328"/>
      <c r="HH11" s="328"/>
      <c r="HI11" s="328"/>
      <c r="HJ11" s="328"/>
      <c r="HK11" s="328"/>
      <c r="HL11" s="328"/>
      <c r="HM11" s="328"/>
      <c r="HN11" s="328"/>
      <c r="HO11" s="328"/>
      <c r="HP11" s="328"/>
      <c r="HQ11" s="328"/>
      <c r="HR11" s="328"/>
      <c r="HS11" s="328"/>
      <c r="HT11" s="328"/>
      <c r="HU11" s="328"/>
      <c r="HV11" s="328"/>
      <c r="HW11" s="328"/>
      <c r="HX11" s="328"/>
      <c r="HY11" s="328"/>
      <c r="HZ11" s="328"/>
      <c r="IA11" s="328"/>
      <c r="IB11" s="328"/>
      <c r="IC11" s="328"/>
      <c r="ID11" s="328"/>
      <c r="IE11" s="328"/>
      <c r="IF11" s="328"/>
      <c r="IG11" s="328"/>
      <c r="IH11" s="328"/>
      <c r="II11" s="328"/>
      <c r="IJ11" s="328"/>
      <c r="IK11" s="328"/>
      <c r="IL11" s="328"/>
      <c r="IM11" s="328"/>
      <c r="IN11" s="328"/>
      <c r="IO11" s="328"/>
      <c r="IP11" s="328"/>
      <c r="IQ11" s="328"/>
      <c r="IR11" s="328"/>
      <c r="IS11" s="328"/>
      <c r="IT11" s="328"/>
      <c r="IU11" s="328"/>
    </row>
    <row r="12" spans="1:255" ht="15.75" thickBot="1">
      <c r="A12" s="337"/>
      <c r="B12" s="341" t="s">
        <v>449</v>
      </c>
      <c r="C12" s="331"/>
      <c r="D12" s="332"/>
      <c r="E12" s="333"/>
      <c r="F12" s="342"/>
      <c r="G12" s="346">
        <f>SUM(G10:G10)</f>
        <v>0</v>
      </c>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c r="AW12" s="328"/>
      <c r="AX12" s="328"/>
      <c r="AY12" s="328"/>
      <c r="AZ12" s="328"/>
      <c r="BA12" s="328"/>
      <c r="BB12" s="328"/>
      <c r="BC12" s="328"/>
      <c r="BD12" s="328"/>
      <c r="BE12" s="328"/>
      <c r="BF12" s="328"/>
      <c r="BG12" s="328"/>
      <c r="BH12" s="328"/>
      <c r="BI12" s="328"/>
      <c r="BJ12" s="328"/>
      <c r="BK12" s="328"/>
      <c r="BL12" s="328"/>
      <c r="BM12" s="328"/>
      <c r="BN12" s="328"/>
      <c r="BO12" s="328"/>
      <c r="BP12" s="328"/>
      <c r="BQ12" s="328"/>
      <c r="BR12" s="328"/>
      <c r="BS12" s="328"/>
      <c r="BT12" s="328"/>
      <c r="BU12" s="328"/>
      <c r="BV12" s="328"/>
      <c r="BW12" s="328"/>
      <c r="BX12" s="328"/>
      <c r="BY12" s="328"/>
      <c r="BZ12" s="328"/>
      <c r="CA12" s="328"/>
      <c r="CB12" s="328"/>
      <c r="CC12" s="328"/>
      <c r="CD12" s="328"/>
      <c r="CE12" s="328"/>
      <c r="CF12" s="328"/>
      <c r="CG12" s="328"/>
      <c r="CH12" s="328"/>
      <c r="CI12" s="328"/>
      <c r="CJ12" s="328"/>
      <c r="CK12" s="328"/>
      <c r="CL12" s="328"/>
      <c r="CM12" s="328"/>
      <c r="CN12" s="328"/>
      <c r="CO12" s="328"/>
      <c r="CP12" s="328"/>
      <c r="CQ12" s="328"/>
      <c r="CR12" s="328"/>
      <c r="CS12" s="328"/>
      <c r="CT12" s="328"/>
      <c r="CU12" s="328"/>
      <c r="CV12" s="328"/>
      <c r="CW12" s="328"/>
      <c r="CX12" s="328"/>
      <c r="CY12" s="328"/>
      <c r="CZ12" s="328"/>
      <c r="DA12" s="328"/>
      <c r="DB12" s="328"/>
      <c r="DC12" s="328"/>
      <c r="DD12" s="328"/>
      <c r="DE12" s="328"/>
      <c r="DF12" s="328"/>
      <c r="DG12" s="328"/>
      <c r="DH12" s="328"/>
      <c r="DI12" s="328"/>
      <c r="DJ12" s="328"/>
      <c r="DK12" s="328"/>
      <c r="DL12" s="328"/>
      <c r="DM12" s="328"/>
      <c r="DN12" s="328"/>
      <c r="DO12" s="328"/>
      <c r="DP12" s="328"/>
      <c r="DQ12" s="328"/>
      <c r="DR12" s="328"/>
      <c r="DS12" s="328"/>
      <c r="DT12" s="328"/>
      <c r="DU12" s="328"/>
      <c r="DV12" s="328"/>
      <c r="DW12" s="328"/>
      <c r="DX12" s="328"/>
      <c r="DY12" s="328"/>
      <c r="DZ12" s="328"/>
      <c r="EA12" s="328"/>
      <c r="EB12" s="328"/>
      <c r="EC12" s="328"/>
      <c r="ED12" s="328"/>
      <c r="EE12" s="328"/>
      <c r="EF12" s="328"/>
      <c r="EG12" s="328"/>
      <c r="EH12" s="328"/>
      <c r="EI12" s="328"/>
      <c r="EJ12" s="328"/>
      <c r="EK12" s="328"/>
      <c r="EL12" s="328"/>
      <c r="EM12" s="328"/>
      <c r="EN12" s="328"/>
      <c r="EO12" s="328"/>
      <c r="EP12" s="328"/>
      <c r="EQ12" s="328"/>
      <c r="ER12" s="328"/>
      <c r="ES12" s="328"/>
      <c r="ET12" s="328"/>
      <c r="EU12" s="328"/>
      <c r="EV12" s="328"/>
      <c r="EW12" s="328"/>
      <c r="EX12" s="328"/>
      <c r="EY12" s="328"/>
      <c r="EZ12" s="328"/>
      <c r="FA12" s="328"/>
      <c r="FB12" s="328"/>
      <c r="FC12" s="328"/>
      <c r="FD12" s="328"/>
      <c r="FE12" s="328"/>
      <c r="FF12" s="328"/>
      <c r="FG12" s="328"/>
      <c r="FH12" s="328"/>
      <c r="FI12" s="328"/>
      <c r="FJ12" s="328"/>
      <c r="FK12" s="328"/>
      <c r="FL12" s="328"/>
      <c r="FM12" s="328"/>
      <c r="FN12" s="328"/>
      <c r="FO12" s="328"/>
      <c r="FP12" s="328"/>
      <c r="FQ12" s="328"/>
      <c r="FR12" s="328"/>
      <c r="FS12" s="328"/>
      <c r="FT12" s="328"/>
      <c r="FU12" s="328"/>
      <c r="FV12" s="328"/>
      <c r="FW12" s="328"/>
      <c r="FX12" s="328"/>
      <c r="FY12" s="328"/>
      <c r="FZ12" s="328"/>
      <c r="GA12" s="328"/>
      <c r="GB12" s="328"/>
      <c r="GC12" s="328"/>
      <c r="GD12" s="328"/>
      <c r="GE12" s="328"/>
      <c r="GF12" s="328"/>
      <c r="GG12" s="328"/>
      <c r="GH12" s="328"/>
      <c r="GI12" s="328"/>
      <c r="GJ12" s="328"/>
      <c r="GK12" s="328"/>
      <c r="GL12" s="328"/>
      <c r="GM12" s="328"/>
      <c r="GN12" s="328"/>
      <c r="GO12" s="328"/>
      <c r="GP12" s="328"/>
      <c r="GQ12" s="328"/>
      <c r="GR12" s="328"/>
      <c r="GS12" s="328"/>
      <c r="GT12" s="328"/>
      <c r="GU12" s="328"/>
      <c r="GV12" s="328"/>
      <c r="GW12" s="328"/>
      <c r="GX12" s="328"/>
      <c r="GY12" s="328"/>
      <c r="GZ12" s="328"/>
      <c r="HA12" s="328"/>
      <c r="HB12" s="328"/>
      <c r="HC12" s="328"/>
      <c r="HD12" s="328"/>
      <c r="HE12" s="328"/>
      <c r="HF12" s="328"/>
      <c r="HG12" s="328"/>
      <c r="HH12" s="328"/>
      <c r="HI12" s="328"/>
      <c r="HJ12" s="328"/>
      <c r="HK12" s="328"/>
      <c r="HL12" s="328"/>
      <c r="HM12" s="328"/>
      <c r="HN12" s="328"/>
      <c r="HO12" s="328"/>
      <c r="HP12" s="328"/>
      <c r="HQ12" s="328"/>
      <c r="HR12" s="328"/>
      <c r="HS12" s="328"/>
      <c r="HT12" s="328"/>
      <c r="HU12" s="328"/>
      <c r="HV12" s="328"/>
      <c r="HW12" s="328"/>
      <c r="HX12" s="328"/>
      <c r="HY12" s="328"/>
      <c r="HZ12" s="328"/>
      <c r="IA12" s="328"/>
      <c r="IB12" s="328"/>
      <c r="IC12" s="328"/>
      <c r="ID12" s="328"/>
      <c r="IE12" s="328"/>
      <c r="IF12" s="328"/>
      <c r="IG12" s="328"/>
      <c r="IH12" s="328"/>
      <c r="II12" s="328"/>
      <c r="IJ12" s="328"/>
      <c r="IK12" s="328"/>
      <c r="IL12" s="328"/>
      <c r="IM12" s="328"/>
      <c r="IN12" s="328"/>
      <c r="IO12" s="328"/>
      <c r="IP12" s="328"/>
      <c r="IQ12" s="328"/>
      <c r="IR12" s="328"/>
      <c r="IS12" s="328"/>
      <c r="IT12" s="328"/>
      <c r="IU12" s="328"/>
    </row>
    <row r="13" spans="1:255" ht="15" thickBot="1">
      <c r="A13" s="347"/>
      <c r="B13" s="341" t="s">
        <v>450</v>
      </c>
      <c r="C13" s="331"/>
      <c r="D13" s="332"/>
      <c r="E13" s="333"/>
      <c r="F13" s="342"/>
      <c r="G13" s="346">
        <f>0.22*G12</f>
        <v>0</v>
      </c>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c r="AW13" s="328"/>
      <c r="AX13" s="328"/>
      <c r="AY13" s="328"/>
      <c r="AZ13" s="328"/>
      <c r="BA13" s="328"/>
      <c r="BB13" s="328"/>
      <c r="BC13" s="328"/>
      <c r="BD13" s="328"/>
      <c r="BE13" s="328"/>
      <c r="BF13" s="328"/>
      <c r="BG13" s="328"/>
      <c r="BH13" s="328"/>
      <c r="BI13" s="328"/>
      <c r="BJ13" s="328"/>
      <c r="BK13" s="328"/>
      <c r="BL13" s="328"/>
      <c r="BM13" s="328"/>
      <c r="BN13" s="328"/>
      <c r="BO13" s="328"/>
      <c r="BP13" s="328"/>
      <c r="BQ13" s="328"/>
      <c r="BR13" s="328"/>
      <c r="BS13" s="328"/>
      <c r="BT13" s="328"/>
      <c r="BU13" s="328"/>
      <c r="BV13" s="328"/>
      <c r="BW13" s="328"/>
      <c r="BX13" s="328"/>
      <c r="BY13" s="328"/>
      <c r="BZ13" s="328"/>
      <c r="CA13" s="328"/>
      <c r="CB13" s="328"/>
      <c r="CC13" s="328"/>
      <c r="CD13" s="328"/>
      <c r="CE13" s="328"/>
      <c r="CF13" s="328"/>
      <c r="CG13" s="328"/>
      <c r="CH13" s="328"/>
      <c r="CI13" s="328"/>
      <c r="CJ13" s="328"/>
      <c r="CK13" s="328"/>
      <c r="CL13" s="328"/>
      <c r="CM13" s="328"/>
      <c r="CN13" s="328"/>
      <c r="CO13" s="328"/>
      <c r="CP13" s="328"/>
      <c r="CQ13" s="328"/>
      <c r="CR13" s="328"/>
      <c r="CS13" s="328"/>
      <c r="CT13" s="328"/>
      <c r="CU13" s="328"/>
      <c r="CV13" s="328"/>
      <c r="CW13" s="328"/>
      <c r="CX13" s="328"/>
      <c r="CY13" s="328"/>
      <c r="CZ13" s="328"/>
      <c r="DA13" s="328"/>
      <c r="DB13" s="328"/>
      <c r="DC13" s="328"/>
      <c r="DD13" s="328"/>
      <c r="DE13" s="328"/>
      <c r="DF13" s="328"/>
      <c r="DG13" s="328"/>
      <c r="DH13" s="328"/>
      <c r="DI13" s="328"/>
      <c r="DJ13" s="328"/>
      <c r="DK13" s="328"/>
      <c r="DL13" s="328"/>
      <c r="DM13" s="328"/>
      <c r="DN13" s="328"/>
      <c r="DO13" s="328"/>
      <c r="DP13" s="328"/>
      <c r="DQ13" s="328"/>
      <c r="DR13" s="328"/>
      <c r="DS13" s="328"/>
      <c r="DT13" s="328"/>
      <c r="DU13" s="328"/>
      <c r="DV13" s="328"/>
      <c r="DW13" s="328"/>
      <c r="DX13" s="328"/>
      <c r="DY13" s="328"/>
      <c r="DZ13" s="328"/>
      <c r="EA13" s="328"/>
      <c r="EB13" s="328"/>
      <c r="EC13" s="328"/>
      <c r="ED13" s="328"/>
      <c r="EE13" s="328"/>
      <c r="EF13" s="328"/>
      <c r="EG13" s="328"/>
      <c r="EH13" s="328"/>
      <c r="EI13" s="328"/>
      <c r="EJ13" s="328"/>
      <c r="EK13" s="328"/>
      <c r="EL13" s="328"/>
      <c r="EM13" s="328"/>
      <c r="EN13" s="328"/>
      <c r="EO13" s="328"/>
      <c r="EP13" s="328"/>
      <c r="EQ13" s="328"/>
      <c r="ER13" s="328"/>
      <c r="ES13" s="328"/>
      <c r="ET13" s="328"/>
      <c r="EU13" s="328"/>
      <c r="EV13" s="328"/>
      <c r="EW13" s="328"/>
      <c r="EX13" s="328"/>
      <c r="EY13" s="328"/>
      <c r="EZ13" s="328"/>
      <c r="FA13" s="328"/>
      <c r="FB13" s="328"/>
      <c r="FC13" s="328"/>
      <c r="FD13" s="328"/>
      <c r="FE13" s="328"/>
      <c r="FF13" s="328"/>
      <c r="FG13" s="328"/>
      <c r="FH13" s="328"/>
      <c r="FI13" s="328"/>
      <c r="FJ13" s="328"/>
      <c r="FK13" s="328"/>
      <c r="FL13" s="328"/>
      <c r="FM13" s="328"/>
      <c r="FN13" s="328"/>
      <c r="FO13" s="328"/>
      <c r="FP13" s="328"/>
      <c r="FQ13" s="328"/>
      <c r="FR13" s="328"/>
      <c r="FS13" s="328"/>
      <c r="FT13" s="328"/>
      <c r="FU13" s="328"/>
      <c r="FV13" s="328"/>
      <c r="FW13" s="328"/>
      <c r="FX13" s="328"/>
      <c r="FY13" s="328"/>
      <c r="FZ13" s="328"/>
      <c r="GA13" s="328"/>
      <c r="GB13" s="328"/>
      <c r="GC13" s="328"/>
      <c r="GD13" s="328"/>
      <c r="GE13" s="328"/>
      <c r="GF13" s="328"/>
      <c r="GG13" s="328"/>
      <c r="GH13" s="328"/>
      <c r="GI13" s="328"/>
      <c r="GJ13" s="328"/>
      <c r="GK13" s="328"/>
      <c r="GL13" s="328"/>
      <c r="GM13" s="328"/>
      <c r="GN13" s="328"/>
      <c r="GO13" s="328"/>
      <c r="GP13" s="328"/>
      <c r="GQ13" s="328"/>
      <c r="GR13" s="328"/>
      <c r="GS13" s="328"/>
      <c r="GT13" s="328"/>
      <c r="GU13" s="328"/>
      <c r="GV13" s="328"/>
      <c r="GW13" s="328"/>
      <c r="GX13" s="328"/>
      <c r="GY13" s="328"/>
      <c r="GZ13" s="328"/>
      <c r="HA13" s="328"/>
      <c r="HB13" s="328"/>
      <c r="HC13" s="328"/>
      <c r="HD13" s="328"/>
      <c r="HE13" s="328"/>
      <c r="HF13" s="328"/>
      <c r="HG13" s="328"/>
      <c r="HH13" s="328"/>
      <c r="HI13" s="328"/>
      <c r="HJ13" s="328"/>
      <c r="HK13" s="328"/>
      <c r="HL13" s="328"/>
      <c r="HM13" s="328"/>
      <c r="HN13" s="328"/>
      <c r="HO13" s="328"/>
      <c r="HP13" s="328"/>
      <c r="HQ13" s="328"/>
      <c r="HR13" s="328"/>
      <c r="HS13" s="328"/>
      <c r="HT13" s="328"/>
      <c r="HU13" s="328"/>
      <c r="HV13" s="328"/>
      <c r="HW13" s="328"/>
      <c r="HX13" s="328"/>
      <c r="HY13" s="328"/>
      <c r="HZ13" s="328"/>
      <c r="IA13" s="328"/>
      <c r="IB13" s="328"/>
      <c r="IC13" s="328"/>
      <c r="ID13" s="328"/>
      <c r="IE13" s="328"/>
      <c r="IF13" s="328"/>
      <c r="IG13" s="328"/>
      <c r="IH13" s="328"/>
      <c r="II13" s="328"/>
      <c r="IJ13" s="328"/>
      <c r="IK13" s="328"/>
      <c r="IL13" s="328"/>
      <c r="IM13" s="328"/>
      <c r="IN13" s="328"/>
      <c r="IO13" s="328"/>
      <c r="IP13" s="328"/>
      <c r="IQ13" s="328"/>
      <c r="IR13" s="328"/>
      <c r="IS13" s="328"/>
      <c r="IT13" s="328"/>
      <c r="IU13" s="328"/>
    </row>
    <row r="14" spans="1:255" ht="15" thickBot="1">
      <c r="A14" s="347"/>
      <c r="B14" s="341" t="s">
        <v>451</v>
      </c>
      <c r="C14" s="331"/>
      <c r="D14" s="332"/>
      <c r="E14" s="333"/>
      <c r="F14" s="342"/>
      <c r="G14" s="346">
        <f>G12+G13</f>
        <v>0</v>
      </c>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c r="AW14" s="328"/>
      <c r="AX14" s="328"/>
      <c r="AY14" s="328"/>
      <c r="AZ14" s="328"/>
      <c r="BA14" s="328"/>
      <c r="BB14" s="328"/>
      <c r="BC14" s="328"/>
      <c r="BD14" s="328"/>
      <c r="BE14" s="328"/>
      <c r="BF14" s="328"/>
      <c r="BG14" s="328"/>
      <c r="BH14" s="328"/>
      <c r="BI14" s="328"/>
      <c r="BJ14" s="328"/>
      <c r="BK14" s="328"/>
      <c r="BL14" s="328"/>
      <c r="BM14" s="328"/>
      <c r="BN14" s="328"/>
      <c r="BO14" s="328"/>
      <c r="BP14" s="328"/>
      <c r="BQ14" s="328"/>
      <c r="BR14" s="328"/>
      <c r="BS14" s="328"/>
      <c r="BT14" s="328"/>
      <c r="BU14" s="328"/>
      <c r="BV14" s="328"/>
      <c r="BW14" s="328"/>
      <c r="BX14" s="328"/>
      <c r="BY14" s="328"/>
      <c r="BZ14" s="328"/>
      <c r="CA14" s="328"/>
      <c r="CB14" s="328"/>
      <c r="CC14" s="328"/>
      <c r="CD14" s="328"/>
      <c r="CE14" s="328"/>
      <c r="CF14" s="328"/>
      <c r="CG14" s="328"/>
      <c r="CH14" s="328"/>
      <c r="CI14" s="328"/>
      <c r="CJ14" s="328"/>
      <c r="CK14" s="328"/>
      <c r="CL14" s="328"/>
      <c r="CM14" s="328"/>
      <c r="CN14" s="328"/>
      <c r="CO14" s="328"/>
      <c r="CP14" s="328"/>
      <c r="CQ14" s="328"/>
      <c r="CR14" s="328"/>
      <c r="CS14" s="328"/>
      <c r="CT14" s="328"/>
      <c r="CU14" s="328"/>
      <c r="CV14" s="328"/>
      <c r="CW14" s="328"/>
      <c r="CX14" s="328"/>
      <c r="CY14" s="328"/>
      <c r="CZ14" s="328"/>
      <c r="DA14" s="328"/>
      <c r="DB14" s="328"/>
      <c r="DC14" s="328"/>
      <c r="DD14" s="328"/>
      <c r="DE14" s="328"/>
      <c r="DF14" s="328"/>
      <c r="DG14" s="328"/>
      <c r="DH14" s="328"/>
      <c r="DI14" s="328"/>
      <c r="DJ14" s="328"/>
      <c r="DK14" s="328"/>
      <c r="DL14" s="328"/>
      <c r="DM14" s="328"/>
      <c r="DN14" s="328"/>
      <c r="DO14" s="328"/>
      <c r="DP14" s="328"/>
      <c r="DQ14" s="328"/>
      <c r="DR14" s="328"/>
      <c r="DS14" s="328"/>
      <c r="DT14" s="328"/>
      <c r="DU14" s="328"/>
      <c r="DV14" s="328"/>
      <c r="DW14" s="328"/>
      <c r="DX14" s="328"/>
      <c r="DY14" s="328"/>
      <c r="DZ14" s="328"/>
      <c r="EA14" s="328"/>
      <c r="EB14" s="328"/>
      <c r="EC14" s="328"/>
      <c r="ED14" s="328"/>
      <c r="EE14" s="328"/>
      <c r="EF14" s="328"/>
      <c r="EG14" s="328"/>
      <c r="EH14" s="328"/>
      <c r="EI14" s="328"/>
      <c r="EJ14" s="328"/>
      <c r="EK14" s="328"/>
      <c r="EL14" s="328"/>
      <c r="EM14" s="328"/>
      <c r="EN14" s="328"/>
      <c r="EO14" s="328"/>
      <c r="EP14" s="328"/>
      <c r="EQ14" s="328"/>
      <c r="ER14" s="328"/>
      <c r="ES14" s="328"/>
      <c r="ET14" s="328"/>
      <c r="EU14" s="328"/>
      <c r="EV14" s="328"/>
      <c r="EW14" s="328"/>
      <c r="EX14" s="328"/>
      <c r="EY14" s="328"/>
      <c r="EZ14" s="328"/>
      <c r="FA14" s="328"/>
      <c r="FB14" s="328"/>
      <c r="FC14" s="328"/>
      <c r="FD14" s="328"/>
      <c r="FE14" s="328"/>
      <c r="FF14" s="328"/>
      <c r="FG14" s="328"/>
      <c r="FH14" s="328"/>
      <c r="FI14" s="328"/>
      <c r="FJ14" s="328"/>
      <c r="FK14" s="328"/>
      <c r="FL14" s="328"/>
      <c r="FM14" s="328"/>
      <c r="FN14" s="328"/>
      <c r="FO14" s="328"/>
      <c r="FP14" s="328"/>
      <c r="FQ14" s="328"/>
      <c r="FR14" s="328"/>
      <c r="FS14" s="328"/>
      <c r="FT14" s="328"/>
      <c r="FU14" s="328"/>
      <c r="FV14" s="328"/>
      <c r="FW14" s="328"/>
      <c r="FX14" s="328"/>
      <c r="FY14" s="328"/>
      <c r="FZ14" s="328"/>
      <c r="GA14" s="328"/>
      <c r="GB14" s="328"/>
      <c r="GC14" s="328"/>
      <c r="GD14" s="328"/>
      <c r="GE14" s="328"/>
      <c r="GF14" s="328"/>
      <c r="GG14" s="328"/>
      <c r="GH14" s="328"/>
      <c r="GI14" s="328"/>
      <c r="GJ14" s="328"/>
      <c r="GK14" s="328"/>
      <c r="GL14" s="328"/>
      <c r="GM14" s="328"/>
      <c r="GN14" s="328"/>
      <c r="GO14" s="328"/>
      <c r="GP14" s="328"/>
      <c r="GQ14" s="328"/>
      <c r="GR14" s="328"/>
      <c r="GS14" s="328"/>
      <c r="GT14" s="328"/>
      <c r="GU14" s="328"/>
      <c r="GV14" s="328"/>
      <c r="GW14" s="328"/>
      <c r="GX14" s="328"/>
      <c r="GY14" s="328"/>
      <c r="GZ14" s="328"/>
      <c r="HA14" s="328"/>
      <c r="HB14" s="328"/>
      <c r="HC14" s="328"/>
      <c r="HD14" s="328"/>
      <c r="HE14" s="328"/>
      <c r="HF14" s="328"/>
      <c r="HG14" s="328"/>
      <c r="HH14" s="328"/>
      <c r="HI14" s="328"/>
      <c r="HJ14" s="328"/>
      <c r="HK14" s="328"/>
      <c r="HL14" s="328"/>
      <c r="HM14" s="328"/>
      <c r="HN14" s="328"/>
      <c r="HO14" s="328"/>
      <c r="HP14" s="328"/>
      <c r="HQ14" s="328"/>
      <c r="HR14" s="328"/>
      <c r="HS14" s="328"/>
      <c r="HT14" s="328"/>
      <c r="HU14" s="328"/>
      <c r="HV14" s="328"/>
      <c r="HW14" s="328"/>
      <c r="HX14" s="328"/>
      <c r="HY14" s="328"/>
      <c r="HZ14" s="328"/>
      <c r="IA14" s="328"/>
      <c r="IB14" s="328"/>
      <c r="IC14" s="328"/>
      <c r="ID14" s="328"/>
      <c r="IE14" s="328"/>
      <c r="IF14" s="328"/>
      <c r="IG14" s="328"/>
      <c r="IH14" s="328"/>
      <c r="II14" s="328"/>
      <c r="IJ14" s="328"/>
      <c r="IK14" s="328"/>
      <c r="IL14" s="328"/>
      <c r="IM14" s="328"/>
      <c r="IN14" s="328"/>
      <c r="IO14" s="328"/>
      <c r="IP14" s="328"/>
      <c r="IQ14" s="328"/>
      <c r="IR14" s="328"/>
      <c r="IS14" s="328"/>
      <c r="IT14" s="328"/>
      <c r="IU14" s="328"/>
    </row>
    <row r="15" spans="1:255" ht="16.5">
      <c r="A15" s="402"/>
      <c r="C15" s="402"/>
      <c r="D15" s="403"/>
      <c r="E15" s="404"/>
      <c r="F15" s="404"/>
      <c r="G15" s="404"/>
      <c r="H15" s="405"/>
      <c r="I15" s="406"/>
    </row>
    <row r="16" spans="1:255" ht="16.5">
      <c r="A16" s="407"/>
      <c r="B16" s="408"/>
      <c r="C16" s="409"/>
      <c r="D16" s="410"/>
      <c r="E16" s="411"/>
      <c r="F16" s="411"/>
      <c r="G16" s="411"/>
      <c r="H16" s="412"/>
      <c r="I16" s="413"/>
    </row>
    <row r="17" spans="1:9" ht="33">
      <c r="A17" s="414" t="s">
        <v>544</v>
      </c>
      <c r="B17" s="415" t="s">
        <v>545</v>
      </c>
      <c r="C17" s="416" t="s">
        <v>546</v>
      </c>
      <c r="D17" s="417" t="s">
        <v>547</v>
      </c>
      <c r="E17" s="418" t="s">
        <v>548</v>
      </c>
      <c r="F17" s="418"/>
      <c r="G17" s="418" t="s">
        <v>549</v>
      </c>
    </row>
    <row r="18" spans="1:9" ht="16.5">
      <c r="A18" s="419"/>
      <c r="B18" s="420"/>
      <c r="C18" s="421"/>
      <c r="D18" s="422"/>
      <c r="E18" s="423"/>
      <c r="F18" s="423"/>
      <c r="G18" s="423"/>
    </row>
    <row r="19" spans="1:9" ht="16.5">
      <c r="A19" s="424" t="s">
        <v>452</v>
      </c>
      <c r="B19" s="425" t="s">
        <v>550</v>
      </c>
      <c r="C19" s="409"/>
      <c r="D19" s="409"/>
      <c r="E19" s="426"/>
      <c r="F19" s="426"/>
      <c r="G19" s="426"/>
      <c r="H19" s="427"/>
      <c r="I19" s="428"/>
    </row>
    <row r="20" spans="1:9" ht="16.5">
      <c r="A20" s="407"/>
      <c r="B20" s="429"/>
      <c r="C20" s="409"/>
      <c r="D20" s="409"/>
      <c r="E20" s="426"/>
      <c r="F20" s="426"/>
      <c r="G20" s="426"/>
      <c r="H20" s="427"/>
      <c r="I20" s="428"/>
    </row>
    <row r="21" spans="1:9" ht="16.5">
      <c r="A21" s="407"/>
      <c r="B21" s="429" t="s">
        <v>551</v>
      </c>
      <c r="C21" s="409"/>
      <c r="D21" s="409"/>
      <c r="E21" s="426"/>
      <c r="F21" s="426"/>
      <c r="G21" s="426"/>
      <c r="H21" s="427"/>
      <c r="I21" s="428"/>
    </row>
    <row r="22" spans="1:9" ht="16.5">
      <c r="A22" s="407"/>
      <c r="B22" s="429"/>
      <c r="C22" s="409"/>
      <c r="D22" s="409"/>
      <c r="E22" s="426"/>
      <c r="F22" s="426"/>
      <c r="G22" s="426"/>
      <c r="H22" s="427"/>
      <c r="I22" s="428"/>
    </row>
    <row r="23" spans="1:9" ht="16.5">
      <c r="A23" s="430">
        <v>1</v>
      </c>
      <c r="B23" s="431" t="s">
        <v>552</v>
      </c>
      <c r="C23" s="409"/>
      <c r="D23" s="409"/>
      <c r="E23" s="426"/>
      <c r="F23" s="426"/>
      <c r="G23" s="426"/>
      <c r="H23" s="427"/>
      <c r="I23" s="428"/>
    </row>
    <row r="24" spans="1:9" ht="16.5">
      <c r="A24" s="407"/>
      <c r="B24" s="431" t="s">
        <v>553</v>
      </c>
      <c r="C24" s="409" t="s">
        <v>63</v>
      </c>
      <c r="D24" s="409">
        <v>1</v>
      </c>
      <c r="E24" s="432">
        <v>0</v>
      </c>
      <c r="F24" s="411"/>
      <c r="G24" s="432">
        <f t="shared" ref="G24" si="0">D24*E24</f>
        <v>0</v>
      </c>
      <c r="H24" s="427"/>
      <c r="I24" s="428"/>
    </row>
    <row r="25" spans="1:9" ht="16.5">
      <c r="A25" s="407"/>
      <c r="B25" s="429"/>
      <c r="C25" s="409"/>
      <c r="D25" s="409"/>
      <c r="E25" s="426"/>
      <c r="F25" s="426"/>
      <c r="G25" s="426"/>
      <c r="H25" s="427"/>
      <c r="I25" s="428"/>
    </row>
    <row r="26" spans="1:9" ht="35.25" customHeight="1">
      <c r="A26" s="430">
        <v>2</v>
      </c>
      <c r="B26" s="431" t="s">
        <v>554</v>
      </c>
      <c r="C26" s="409"/>
      <c r="D26" s="409"/>
      <c r="E26" s="426"/>
      <c r="F26" s="426"/>
      <c r="G26" s="426"/>
      <c r="H26" s="427"/>
      <c r="I26" s="428"/>
    </row>
    <row r="27" spans="1:9" ht="16.5">
      <c r="A27" s="407"/>
      <c r="B27" s="431" t="s">
        <v>555</v>
      </c>
      <c r="C27" s="409" t="s">
        <v>63</v>
      </c>
      <c r="D27" s="409">
        <v>2</v>
      </c>
      <c r="E27" s="432">
        <v>0</v>
      </c>
      <c r="F27" s="411"/>
      <c r="G27" s="432">
        <f t="shared" ref="G27" si="1">D27*E27</f>
        <v>0</v>
      </c>
      <c r="H27" s="427"/>
      <c r="I27" s="428"/>
    </row>
    <row r="28" spans="1:9" ht="16.5">
      <c r="A28" s="407"/>
      <c r="B28" s="429"/>
      <c r="C28" s="409"/>
      <c r="D28" s="409"/>
      <c r="E28" s="426"/>
      <c r="F28" s="426"/>
      <c r="G28" s="426"/>
      <c r="H28" s="427"/>
      <c r="I28" s="428"/>
    </row>
    <row r="29" spans="1:9" ht="34.5" customHeight="1">
      <c r="A29" s="430">
        <v>3</v>
      </c>
      <c r="B29" s="431" t="s">
        <v>556</v>
      </c>
      <c r="C29" s="409"/>
      <c r="D29" s="409"/>
      <c r="E29" s="426"/>
      <c r="F29" s="426"/>
      <c r="G29" s="426"/>
      <c r="H29" s="427"/>
      <c r="I29" s="428"/>
    </row>
    <row r="30" spans="1:9" ht="20.25" customHeight="1">
      <c r="A30" s="407"/>
      <c r="B30" s="431" t="s">
        <v>557</v>
      </c>
      <c r="C30" s="409" t="s">
        <v>63</v>
      </c>
      <c r="D30" s="409">
        <v>2</v>
      </c>
      <c r="E30" s="432">
        <v>0</v>
      </c>
      <c r="F30" s="411"/>
      <c r="G30" s="432">
        <f t="shared" ref="G30" si="2">D30*E30</f>
        <v>0</v>
      </c>
      <c r="H30" s="427"/>
      <c r="I30" s="428"/>
    </row>
    <row r="31" spans="1:9" ht="16.5">
      <c r="A31" s="407"/>
      <c r="B31" s="429"/>
      <c r="C31" s="409"/>
      <c r="D31" s="409"/>
      <c r="E31" s="426"/>
      <c r="F31" s="426"/>
      <c r="G31" s="426"/>
      <c r="H31" s="427"/>
      <c r="I31" s="428"/>
    </row>
    <row r="32" spans="1:9" ht="18.75" customHeight="1">
      <c r="A32" s="430">
        <v>4</v>
      </c>
      <c r="B32" s="431" t="s">
        <v>558</v>
      </c>
      <c r="C32" s="409"/>
      <c r="D32" s="409"/>
      <c r="E32" s="426"/>
      <c r="F32" s="426"/>
      <c r="G32" s="426"/>
      <c r="H32" s="427"/>
      <c r="I32" s="428"/>
    </row>
    <row r="33" spans="1:9" ht="18.75" customHeight="1">
      <c r="A33" s="407"/>
      <c r="B33" s="431" t="s">
        <v>559</v>
      </c>
      <c r="C33" s="409" t="s">
        <v>63</v>
      </c>
      <c r="D33" s="409">
        <v>1</v>
      </c>
      <c r="E33" s="432">
        <v>0</v>
      </c>
      <c r="F33" s="411"/>
      <c r="G33" s="432">
        <f t="shared" ref="G33" si="3">D33*E33</f>
        <v>0</v>
      </c>
      <c r="H33" s="427"/>
      <c r="I33" s="428"/>
    </row>
    <row r="34" spans="1:9" ht="16.5">
      <c r="A34" s="407"/>
      <c r="B34" s="429"/>
      <c r="C34" s="409"/>
      <c r="D34" s="409"/>
      <c r="E34" s="426"/>
      <c r="F34" s="426"/>
      <c r="G34" s="426"/>
      <c r="H34" s="427"/>
      <c r="I34" s="428"/>
    </row>
    <row r="35" spans="1:9" ht="70.5" customHeight="1">
      <c r="A35" s="430">
        <v>5</v>
      </c>
      <c r="B35" s="431" t="s">
        <v>560</v>
      </c>
      <c r="C35" s="409"/>
      <c r="D35" s="409"/>
      <c r="E35" s="426"/>
      <c r="F35" s="426"/>
      <c r="G35" s="426"/>
      <c r="H35" s="427"/>
      <c r="I35" s="428"/>
    </row>
    <row r="36" spans="1:9" ht="16.5">
      <c r="A36" s="407"/>
      <c r="B36" s="431" t="s">
        <v>561</v>
      </c>
      <c r="C36" s="409" t="s">
        <v>63</v>
      </c>
      <c r="D36" s="409">
        <v>1</v>
      </c>
      <c r="E36" s="432">
        <v>0</v>
      </c>
      <c r="F36" s="411"/>
      <c r="G36" s="432">
        <f t="shared" ref="G36:G37" si="4">D36*E36</f>
        <v>0</v>
      </c>
      <c r="H36" s="427"/>
      <c r="I36" s="428"/>
    </row>
    <row r="37" spans="1:9" ht="16.5">
      <c r="A37" s="407"/>
      <c r="B37" s="431" t="s">
        <v>562</v>
      </c>
      <c r="C37" s="409" t="s">
        <v>63</v>
      </c>
      <c r="D37" s="409">
        <v>1</v>
      </c>
      <c r="E37" s="432">
        <v>0</v>
      </c>
      <c r="F37" s="411"/>
      <c r="G37" s="432">
        <f t="shared" si="4"/>
        <v>0</v>
      </c>
      <c r="H37" s="427"/>
      <c r="I37" s="428"/>
    </row>
    <row r="38" spans="1:9" ht="16.5">
      <c r="A38" s="407"/>
      <c r="B38" s="429"/>
      <c r="C38" s="409"/>
      <c r="D38" s="409"/>
      <c r="E38" s="426"/>
      <c r="F38" s="426"/>
      <c r="G38" s="426"/>
      <c r="H38" s="427"/>
      <c r="I38" s="428"/>
    </row>
    <row r="39" spans="1:9" ht="16.5">
      <c r="A39" s="424" t="s">
        <v>452</v>
      </c>
      <c r="B39" s="433" t="s">
        <v>563</v>
      </c>
      <c r="C39" s="409"/>
      <c r="D39" s="409"/>
      <c r="E39" s="426"/>
      <c r="F39" s="426"/>
      <c r="G39" s="380">
        <f>SUM(G23:G38)</f>
        <v>0</v>
      </c>
      <c r="H39" s="427"/>
      <c r="I39" s="428"/>
    </row>
    <row r="40" spans="1:9" ht="16.5">
      <c r="A40" s="407"/>
      <c r="B40" s="429"/>
      <c r="C40" s="409"/>
      <c r="D40" s="409"/>
      <c r="E40" s="426"/>
      <c r="F40" s="426"/>
      <c r="G40" s="426"/>
      <c r="H40" s="427"/>
      <c r="I40" s="428"/>
    </row>
    <row r="41" spans="1:9" ht="16.5">
      <c r="A41" s="407"/>
      <c r="B41" s="429"/>
      <c r="C41" s="409"/>
      <c r="D41" s="409"/>
      <c r="E41" s="426"/>
      <c r="F41" s="426"/>
      <c r="G41" s="426"/>
      <c r="H41" s="427"/>
      <c r="I41" s="428"/>
    </row>
    <row r="42" spans="1:9" ht="17.25" thickBot="1">
      <c r="A42" s="434"/>
      <c r="B42" s="435" t="s">
        <v>543</v>
      </c>
      <c r="C42" s="436"/>
      <c r="D42" s="436"/>
      <c r="E42" s="435"/>
      <c r="F42" s="435"/>
      <c r="G42" s="435">
        <f>G39</f>
        <v>0</v>
      </c>
      <c r="H42" s="437"/>
      <c r="I42" s="438"/>
    </row>
    <row r="43" spans="1:9" ht="13.5" thickTop="1"/>
    <row r="44" spans="1:9" ht="15.75" customHeight="1"/>
    <row r="58" ht="18.75" customHeight="1"/>
    <row r="62" ht="18.75" customHeight="1"/>
    <row r="66" ht="18.75" customHeight="1"/>
    <row r="70" ht="18.75" customHeight="1"/>
  </sheetData>
  <sheetProtection selectLockedCells="1" selectUnlockedCells="1"/>
  <protectedRanges>
    <protectedRange password="C789" sqref="B42 B45" name="Bereich2_1_2_1"/>
  </protectedRanges>
  <mergeCells count="5">
    <mergeCell ref="B3:H3"/>
    <mergeCell ref="B4:H4"/>
    <mergeCell ref="B5:H5"/>
    <mergeCell ref="B7:H7"/>
    <mergeCell ref="B8:H8"/>
  </mergeCells>
  <pageMargins left="0.78740157480314965" right="0.39370078740157483" top="0.98425196850393704" bottom="0.98425196850393704" header="0.51181102362204722" footer="0.51181102362204722"/>
  <pageSetup paperSize="9" scale="80" firstPageNumber="0" orientation="portrait" r:id="rId1"/>
  <headerFooter alignWithMargins="0">
    <oddHeader>&amp;CObjekt: KOTLOVNICA Z ZALOGOVNIKOM</oddHeader>
    <oddFooter>&amp;L&amp;A&amp;R&amp;P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54987-C04F-43C9-AEAD-8FA3B926AF17}">
  <sheetPr transitionEvaluation="1">
    <tabColor rgb="FF7030A0"/>
  </sheetPr>
  <dimension ref="A2:H146"/>
  <sheetViews>
    <sheetView defaultGridColor="0" view="pageBreakPreview" colorId="8" zoomScale="90" zoomScaleNormal="100" zoomScaleSheetLayoutView="90" zoomScalePageLayoutView="70" workbookViewId="0">
      <selection activeCell="B2" sqref="B2:H2"/>
    </sheetView>
  </sheetViews>
  <sheetFormatPr defaultColWidth="11" defaultRowHeight="14.25"/>
  <cols>
    <col min="1" max="1" width="3.5703125" style="453" customWidth="1"/>
    <col min="2" max="2" width="46.42578125" style="373" customWidth="1"/>
    <col min="3" max="3" width="8.7109375" style="454" customWidth="1"/>
    <col min="4" max="4" width="5.85546875" style="455" customWidth="1"/>
    <col min="5" max="5" width="5.85546875" style="456" customWidth="1"/>
    <col min="6" max="6" width="9.85546875" style="457" customWidth="1"/>
    <col min="7" max="7" width="1.42578125" style="456" customWidth="1"/>
    <col min="8" max="8" width="12.140625" style="458" customWidth="1"/>
    <col min="9" max="9" width="16.7109375" style="439" customWidth="1"/>
    <col min="10" max="16384" width="11" style="439"/>
  </cols>
  <sheetData>
    <row r="2" spans="2:8" ht="21" customHeight="1">
      <c r="B2" s="940" t="s">
        <v>564</v>
      </c>
      <c r="C2" s="941"/>
      <c r="D2" s="941"/>
      <c r="E2" s="941"/>
      <c r="F2" s="941"/>
      <c r="G2" s="941"/>
      <c r="H2" s="941"/>
    </row>
    <row r="3" spans="2:8" ht="31.5" customHeight="1">
      <c r="B3" s="938" t="s">
        <v>444</v>
      </c>
      <c r="C3" s="942"/>
      <c r="D3" s="942"/>
      <c r="E3" s="942"/>
      <c r="F3" s="942"/>
      <c r="G3" s="942"/>
      <c r="H3" s="942"/>
    </row>
    <row r="4" spans="2:8" ht="14.25" customHeight="1">
      <c r="B4" s="938" t="s">
        <v>445</v>
      </c>
      <c r="C4" s="942"/>
      <c r="D4" s="942"/>
      <c r="E4" s="942"/>
      <c r="F4" s="942"/>
      <c r="G4" s="942"/>
      <c r="H4" s="942"/>
    </row>
    <row r="5" spans="2:8" ht="45" customHeight="1">
      <c r="B5" s="938" t="s">
        <v>446</v>
      </c>
      <c r="C5" s="939"/>
      <c r="D5" s="939"/>
      <c r="E5" s="939"/>
      <c r="F5" s="939"/>
      <c r="G5" s="939"/>
      <c r="H5" s="939"/>
    </row>
    <row r="8" spans="2:8">
      <c r="B8" s="943" t="s">
        <v>447</v>
      </c>
      <c r="C8" s="944"/>
      <c r="D8" s="944"/>
      <c r="E8" s="944"/>
      <c r="F8" s="944"/>
      <c r="G8" s="944"/>
      <c r="H8" s="944"/>
    </row>
    <row r="9" spans="2:8">
      <c r="B9" s="444"/>
      <c r="C9" s="439"/>
      <c r="D9" s="445"/>
      <c r="E9" s="446"/>
      <c r="F9" s="447"/>
      <c r="G9" s="446"/>
      <c r="H9" s="448"/>
    </row>
    <row r="10" spans="2:8">
      <c r="B10" s="444"/>
      <c r="C10" s="439"/>
      <c r="D10" s="445"/>
      <c r="E10" s="446"/>
      <c r="F10" s="447"/>
      <c r="G10" s="446"/>
      <c r="H10" s="448"/>
    </row>
    <row r="11" spans="2:8">
      <c r="B11" s="449" t="s">
        <v>565</v>
      </c>
      <c r="C11" s="443"/>
      <c r="D11" s="443"/>
      <c r="E11" s="443"/>
      <c r="F11" s="443"/>
      <c r="G11" s="443"/>
      <c r="H11" s="450">
        <f>H130</f>
        <v>0</v>
      </c>
    </row>
    <row r="12" spans="2:8">
      <c r="B12" s="449" t="s">
        <v>536</v>
      </c>
      <c r="C12" s="443"/>
      <c r="D12" s="443"/>
      <c r="E12" s="443"/>
      <c r="F12" s="443"/>
      <c r="G12" s="443"/>
      <c r="H12" s="450">
        <f>H144</f>
        <v>0</v>
      </c>
    </row>
    <row r="13" spans="2:8">
      <c r="B13" s="449"/>
      <c r="C13" s="443"/>
      <c r="D13" s="443"/>
      <c r="E13" s="443"/>
      <c r="F13" s="443"/>
      <c r="G13" s="443"/>
      <c r="H13" s="451"/>
    </row>
    <row r="14" spans="2:8" ht="15.75" thickBot="1">
      <c r="B14" s="444" t="s">
        <v>566</v>
      </c>
      <c r="C14" s="439"/>
      <c r="D14" s="445"/>
      <c r="E14" s="446"/>
      <c r="F14" s="448"/>
      <c r="G14" s="448"/>
      <c r="H14" s="452">
        <f>SUM(H11:H12)</f>
        <v>0</v>
      </c>
    </row>
    <row r="22" spans="1:8" ht="15" thickBot="1"/>
    <row r="23" spans="1:8" ht="15" thickBot="1">
      <c r="A23" s="459" t="s">
        <v>437</v>
      </c>
      <c r="B23" s="460" t="s">
        <v>438</v>
      </c>
      <c r="C23" s="461" t="s">
        <v>439</v>
      </c>
      <c r="D23" s="462" t="s">
        <v>440</v>
      </c>
      <c r="E23" s="463" t="s">
        <v>441</v>
      </c>
      <c r="F23" s="464" t="s">
        <v>442</v>
      </c>
      <c r="G23" s="465"/>
      <c r="H23" s="466" t="s">
        <v>443</v>
      </c>
    </row>
    <row r="25" spans="1:8" ht="14.25" customHeight="1">
      <c r="B25" s="945" t="s">
        <v>565</v>
      </c>
      <c r="C25" s="945"/>
      <c r="D25" s="945"/>
      <c r="E25" s="945"/>
      <c r="F25" s="467"/>
      <c r="G25" s="467"/>
      <c r="H25" s="468"/>
    </row>
    <row r="26" spans="1:8" ht="30" customHeight="1">
      <c r="B26" s="938" t="s">
        <v>567</v>
      </c>
      <c r="C26" s="938"/>
      <c r="D26" s="938"/>
      <c r="E26" s="938"/>
      <c r="F26" s="938"/>
      <c r="G26" s="938"/>
      <c r="H26" s="938"/>
    </row>
    <row r="27" spans="1:8" ht="42.75" customHeight="1">
      <c r="B27" s="938" t="s">
        <v>568</v>
      </c>
      <c r="C27" s="939"/>
      <c r="D27" s="939"/>
      <c r="E27" s="939"/>
      <c r="F27" s="939"/>
      <c r="G27" s="939"/>
      <c r="H27" s="939"/>
    </row>
    <row r="28" spans="1:8" ht="30" customHeight="1">
      <c r="B28" s="938" t="s">
        <v>569</v>
      </c>
      <c r="C28" s="939"/>
      <c r="D28" s="939"/>
      <c r="E28" s="939"/>
      <c r="F28" s="939"/>
      <c r="G28" s="939"/>
      <c r="H28" s="939"/>
    </row>
    <row r="29" spans="1:8">
      <c r="C29" s="370"/>
      <c r="D29" s="371"/>
      <c r="E29" s="372"/>
      <c r="F29" s="467"/>
      <c r="G29" s="467"/>
      <c r="H29" s="468"/>
    </row>
    <row r="30" spans="1:8" ht="63.75">
      <c r="A30" s="469">
        <v>1</v>
      </c>
      <c r="B30" s="470" t="s">
        <v>570</v>
      </c>
      <c r="C30" s="370"/>
      <c r="D30" s="371"/>
      <c r="E30" s="372"/>
      <c r="F30" s="467"/>
      <c r="G30" s="467"/>
      <c r="H30" s="468"/>
    </row>
    <row r="31" spans="1:8" ht="25.5">
      <c r="A31" s="469"/>
      <c r="B31" s="470" t="s">
        <v>571</v>
      </c>
      <c r="C31" s="370"/>
      <c r="D31" s="371"/>
      <c r="E31" s="372"/>
      <c r="F31" s="467"/>
      <c r="G31" s="467"/>
      <c r="H31" s="468"/>
    </row>
    <row r="32" spans="1:8">
      <c r="A32" s="469"/>
      <c r="B32" s="470" t="s">
        <v>572</v>
      </c>
      <c r="C32" s="370"/>
      <c r="D32" s="371"/>
      <c r="E32" s="372"/>
      <c r="F32" s="467"/>
      <c r="G32" s="467"/>
      <c r="H32" s="468"/>
    </row>
    <row r="33" spans="1:8" ht="25.5">
      <c r="A33" s="469"/>
      <c r="B33" s="470" t="s">
        <v>573</v>
      </c>
      <c r="C33" s="370"/>
      <c r="D33" s="371"/>
      <c r="E33" s="372"/>
      <c r="F33" s="467"/>
      <c r="G33" s="467"/>
      <c r="H33" s="468"/>
    </row>
    <row r="34" spans="1:8" ht="63.75">
      <c r="A34" s="469"/>
      <c r="B34" s="471" t="s">
        <v>574</v>
      </c>
      <c r="C34" s="370"/>
      <c r="D34" s="371"/>
      <c r="E34" s="372"/>
      <c r="F34" s="467"/>
      <c r="G34" s="467"/>
      <c r="H34" s="468"/>
    </row>
    <row r="35" spans="1:8" ht="15">
      <c r="C35" s="370"/>
      <c r="D35" s="371" t="s">
        <v>63</v>
      </c>
      <c r="E35" s="372">
        <v>9</v>
      </c>
      <c r="F35" s="472">
        <v>0</v>
      </c>
      <c r="G35" s="441"/>
      <c r="H35" s="472">
        <f>E35*F35</f>
        <v>0</v>
      </c>
    </row>
    <row r="36" spans="1:8" ht="15">
      <c r="C36" s="370"/>
      <c r="D36" s="371"/>
      <c r="E36" s="372"/>
      <c r="F36" s="473"/>
      <c r="G36" s="441"/>
      <c r="H36" s="473"/>
    </row>
    <row r="37" spans="1:8" ht="38.25">
      <c r="A37" s="453">
        <v>2</v>
      </c>
      <c r="B37" s="373" t="s">
        <v>575</v>
      </c>
      <c r="C37" s="370"/>
      <c r="D37" s="371"/>
      <c r="E37" s="372"/>
      <c r="F37" s="467"/>
      <c r="G37" s="467"/>
      <c r="H37" s="468"/>
    </row>
    <row r="38" spans="1:8">
      <c r="B38" s="470" t="s">
        <v>576</v>
      </c>
      <c r="C38" s="370"/>
      <c r="D38" s="371"/>
      <c r="E38" s="372"/>
      <c r="F38" s="467"/>
      <c r="G38" s="467"/>
      <c r="H38" s="468"/>
    </row>
    <row r="39" spans="1:8">
      <c r="B39" s="470" t="s">
        <v>577</v>
      </c>
      <c r="C39" s="370"/>
      <c r="D39" s="371"/>
      <c r="E39" s="372"/>
      <c r="F39" s="467"/>
      <c r="G39" s="467"/>
      <c r="H39" s="468"/>
    </row>
    <row r="40" spans="1:8">
      <c r="B40" s="470" t="s">
        <v>578</v>
      </c>
      <c r="C40" s="370"/>
      <c r="D40" s="371"/>
      <c r="E40" s="372"/>
      <c r="F40" s="467"/>
      <c r="G40" s="467"/>
      <c r="H40" s="468"/>
    </row>
    <row r="41" spans="1:8">
      <c r="B41" s="373" t="s">
        <v>579</v>
      </c>
      <c r="C41" s="370"/>
      <c r="D41" s="371"/>
      <c r="E41" s="372"/>
      <c r="F41" s="467"/>
      <c r="G41" s="467"/>
      <c r="H41" s="468"/>
    </row>
    <row r="42" spans="1:8">
      <c r="B42" s="470" t="s">
        <v>580</v>
      </c>
      <c r="C42" s="370"/>
      <c r="D42" s="371"/>
      <c r="E42" s="372"/>
      <c r="F42" s="467"/>
      <c r="G42" s="467"/>
      <c r="H42" s="468"/>
    </row>
    <row r="43" spans="1:8" ht="15">
      <c r="C43" s="370"/>
      <c r="D43" s="371" t="s">
        <v>29</v>
      </c>
      <c r="E43" s="372">
        <v>1</v>
      </c>
      <c r="F43" s="472">
        <v>0</v>
      </c>
      <c r="G43" s="441"/>
      <c r="H43" s="472">
        <f>E43*F43</f>
        <v>0</v>
      </c>
    </row>
    <row r="44" spans="1:8">
      <c r="C44" s="370"/>
      <c r="D44" s="371"/>
      <c r="E44" s="372"/>
      <c r="F44" s="467"/>
      <c r="G44" s="467"/>
      <c r="H44" s="468"/>
    </row>
    <row r="45" spans="1:8" ht="38.25">
      <c r="A45" s="453">
        <v>3</v>
      </c>
      <c r="B45" s="373" t="s">
        <v>581</v>
      </c>
      <c r="C45" s="370"/>
      <c r="D45" s="371"/>
      <c r="E45" s="372"/>
      <c r="F45" s="467"/>
      <c r="G45" s="467"/>
      <c r="H45" s="468"/>
    </row>
    <row r="46" spans="1:8" ht="25.5">
      <c r="B46" s="470" t="s">
        <v>582</v>
      </c>
      <c r="C46" s="370"/>
      <c r="D46" s="371"/>
      <c r="E46" s="372"/>
      <c r="F46" s="467"/>
      <c r="G46" s="467"/>
      <c r="H46" s="468"/>
    </row>
    <row r="47" spans="1:8">
      <c r="B47" s="470" t="s">
        <v>583</v>
      </c>
      <c r="C47" s="370"/>
      <c r="D47" s="371"/>
      <c r="E47" s="372"/>
      <c r="F47" s="467"/>
      <c r="G47" s="467"/>
      <c r="H47" s="468"/>
    </row>
    <row r="48" spans="1:8" ht="25.5">
      <c r="B48" s="470" t="s">
        <v>584</v>
      </c>
      <c r="C48" s="370"/>
      <c r="D48" s="371"/>
      <c r="E48" s="372"/>
      <c r="F48" s="467"/>
      <c r="G48" s="467"/>
      <c r="H48" s="468"/>
    </row>
    <row r="49" spans="1:8">
      <c r="B49" s="470" t="s">
        <v>578</v>
      </c>
      <c r="C49" s="370"/>
      <c r="D49" s="371"/>
      <c r="E49" s="372"/>
      <c r="F49" s="467"/>
      <c r="G49" s="467"/>
      <c r="H49" s="468"/>
    </row>
    <row r="50" spans="1:8" ht="76.5">
      <c r="B50" s="470" t="s">
        <v>585</v>
      </c>
      <c r="C50" s="370"/>
      <c r="D50" s="371"/>
      <c r="E50" s="372"/>
      <c r="F50" s="467"/>
      <c r="G50" s="467"/>
      <c r="H50" s="468"/>
    </row>
    <row r="51" spans="1:8">
      <c r="B51" s="373" t="s">
        <v>579</v>
      </c>
      <c r="C51" s="370"/>
      <c r="D51" s="371"/>
      <c r="E51" s="372"/>
      <c r="F51" s="467"/>
      <c r="G51" s="467"/>
      <c r="H51" s="468"/>
    </row>
    <row r="52" spans="1:8">
      <c r="B52" s="470" t="s">
        <v>580</v>
      </c>
      <c r="C52" s="370"/>
      <c r="D52" s="371"/>
      <c r="E52" s="372"/>
      <c r="F52" s="467"/>
      <c r="G52" s="467"/>
      <c r="H52" s="468"/>
    </row>
    <row r="53" spans="1:8" ht="15">
      <c r="C53" s="370"/>
      <c r="D53" s="371" t="s">
        <v>29</v>
      </c>
      <c r="E53" s="372">
        <v>1</v>
      </c>
      <c r="F53" s="472">
        <v>0</v>
      </c>
      <c r="G53" s="441"/>
      <c r="H53" s="472">
        <f>E53*F53</f>
        <v>0</v>
      </c>
    </row>
    <row r="54" spans="1:8" ht="15">
      <c r="C54" s="370"/>
      <c r="D54" s="371"/>
      <c r="E54" s="372"/>
      <c r="F54" s="473"/>
      <c r="G54" s="441"/>
      <c r="H54" s="473"/>
    </row>
    <row r="55" spans="1:8" ht="63.75">
      <c r="A55" s="453">
        <v>4</v>
      </c>
      <c r="B55" s="373" t="s">
        <v>586</v>
      </c>
      <c r="C55" s="370"/>
      <c r="D55" s="371"/>
      <c r="E55" s="372"/>
      <c r="F55" s="473"/>
      <c r="G55" s="441"/>
      <c r="H55" s="473"/>
    </row>
    <row r="56" spans="1:8" ht="25.5">
      <c r="B56" s="373" t="s">
        <v>587</v>
      </c>
      <c r="C56" s="370"/>
      <c r="D56" s="371"/>
      <c r="E56" s="372"/>
      <c r="F56" s="473"/>
      <c r="G56" s="441"/>
      <c r="H56" s="473"/>
    </row>
    <row r="57" spans="1:8" ht="15">
      <c r="B57" s="470" t="s">
        <v>580</v>
      </c>
      <c r="C57" s="370"/>
      <c r="D57" s="371"/>
      <c r="E57" s="372"/>
      <c r="F57" s="473"/>
      <c r="G57" s="441"/>
      <c r="H57" s="473"/>
    </row>
    <row r="58" spans="1:8" ht="15">
      <c r="C58" s="370"/>
      <c r="D58" s="371" t="s">
        <v>29</v>
      </c>
      <c r="E58" s="372">
        <v>1</v>
      </c>
      <c r="F58" s="472">
        <v>0</v>
      </c>
      <c r="G58" s="441"/>
      <c r="H58" s="472">
        <f>E58*F58</f>
        <v>0</v>
      </c>
    </row>
    <row r="59" spans="1:8" ht="15">
      <c r="C59" s="370"/>
      <c r="D59" s="371"/>
      <c r="E59" s="372"/>
      <c r="F59" s="473"/>
      <c r="G59" s="441"/>
      <c r="H59" s="473"/>
    </row>
    <row r="60" spans="1:8" ht="15">
      <c r="A60" s="453">
        <v>5</v>
      </c>
      <c r="B60" s="373" t="s">
        <v>588</v>
      </c>
      <c r="C60" s="370"/>
      <c r="D60" s="371"/>
      <c r="E60" s="372"/>
      <c r="F60" s="473"/>
      <c r="G60" s="441"/>
      <c r="H60" s="473"/>
    </row>
    <row r="61" spans="1:8" ht="51">
      <c r="B61" s="373" t="s">
        <v>589</v>
      </c>
      <c r="C61" s="370"/>
      <c r="D61" s="371"/>
      <c r="E61" s="372"/>
      <c r="F61" s="473"/>
      <c r="G61" s="441"/>
      <c r="H61" s="473"/>
    </row>
    <row r="62" spans="1:8" ht="25.5">
      <c r="B62" s="373" t="s">
        <v>590</v>
      </c>
      <c r="C62" s="370"/>
      <c r="D62" s="371"/>
      <c r="E62" s="372"/>
      <c r="F62" s="473"/>
      <c r="G62" s="441"/>
      <c r="H62" s="473"/>
    </row>
    <row r="63" spans="1:8" ht="15">
      <c r="B63" s="373" t="s">
        <v>591</v>
      </c>
      <c r="C63" s="370"/>
      <c r="D63" s="371"/>
      <c r="E63" s="372"/>
      <c r="F63" s="473"/>
      <c r="G63" s="441"/>
      <c r="H63" s="473"/>
    </row>
    <row r="64" spans="1:8" ht="51">
      <c r="B64" s="373" t="s">
        <v>592</v>
      </c>
      <c r="C64" s="370"/>
      <c r="D64" s="371"/>
      <c r="E64" s="372"/>
      <c r="F64" s="473"/>
      <c r="G64" s="441"/>
      <c r="H64" s="473"/>
    </row>
    <row r="65" spans="1:8" ht="15">
      <c r="B65" s="373" t="s">
        <v>593</v>
      </c>
      <c r="C65" s="370"/>
      <c r="D65" s="371"/>
      <c r="E65" s="372"/>
      <c r="F65" s="473"/>
      <c r="G65" s="441"/>
      <c r="H65" s="473"/>
    </row>
    <row r="66" spans="1:8" ht="15">
      <c r="C66" s="370" t="s">
        <v>472</v>
      </c>
      <c r="D66" s="371" t="s">
        <v>473</v>
      </c>
      <c r="E66" s="372">
        <v>15</v>
      </c>
      <c r="F66" s="472">
        <v>0</v>
      </c>
      <c r="G66" s="441"/>
      <c r="H66" s="472">
        <f>E66*F66</f>
        <v>0</v>
      </c>
    </row>
    <row r="67" spans="1:8" ht="15">
      <c r="B67" s="470"/>
      <c r="C67" s="370"/>
      <c r="D67" s="371"/>
      <c r="E67" s="372"/>
      <c r="F67" s="473"/>
      <c r="G67" s="441"/>
      <c r="H67" s="473"/>
    </row>
    <row r="68" spans="1:8" ht="25.5">
      <c r="A68" s="453">
        <v>6</v>
      </c>
      <c r="B68" s="470" t="s">
        <v>594</v>
      </c>
      <c r="C68" s="370"/>
      <c r="D68" s="371"/>
      <c r="E68" s="372"/>
      <c r="F68" s="473"/>
      <c r="G68" s="441"/>
      <c r="H68" s="473"/>
    </row>
    <row r="69" spans="1:8" ht="25.5">
      <c r="B69" s="470" t="s">
        <v>595</v>
      </c>
      <c r="C69" s="370"/>
      <c r="D69" s="371"/>
      <c r="E69" s="372"/>
      <c r="F69" s="473"/>
      <c r="G69" s="441"/>
      <c r="H69" s="473"/>
    </row>
    <row r="70" spans="1:8" ht="15">
      <c r="B70" s="470"/>
      <c r="C70" s="370" t="s">
        <v>472</v>
      </c>
      <c r="D70" s="371" t="s">
        <v>29</v>
      </c>
      <c r="E70" s="372">
        <v>1</v>
      </c>
      <c r="F70" s="472">
        <v>0</v>
      </c>
      <c r="G70" s="441"/>
      <c r="H70" s="472">
        <f>E70*F70</f>
        <v>0</v>
      </c>
    </row>
    <row r="71" spans="1:8" ht="15">
      <c r="B71" s="470"/>
      <c r="C71" s="370"/>
      <c r="D71" s="371"/>
      <c r="E71" s="372"/>
      <c r="F71" s="473"/>
      <c r="G71" s="441"/>
      <c r="H71" s="473"/>
    </row>
    <row r="72" spans="1:8" ht="15">
      <c r="A72" s="453">
        <v>7</v>
      </c>
      <c r="B72" s="373" t="s">
        <v>596</v>
      </c>
      <c r="C72" s="370"/>
      <c r="D72" s="371"/>
      <c r="E72" s="372"/>
      <c r="F72" s="473"/>
      <c r="G72" s="441"/>
      <c r="H72" s="473"/>
    </row>
    <row r="73" spans="1:8" ht="25.5">
      <c r="B73" s="373" t="s">
        <v>597</v>
      </c>
      <c r="C73" s="370"/>
      <c r="D73" s="371"/>
      <c r="E73" s="372"/>
      <c r="F73" s="473"/>
      <c r="G73" s="441"/>
      <c r="H73" s="473"/>
    </row>
    <row r="74" spans="1:8" ht="25.5">
      <c r="B74" s="373" t="s">
        <v>590</v>
      </c>
      <c r="C74" s="370"/>
      <c r="D74" s="371"/>
      <c r="E74" s="372"/>
      <c r="F74" s="473"/>
      <c r="G74" s="441"/>
      <c r="H74" s="473"/>
    </row>
    <row r="75" spans="1:8" ht="25.5">
      <c r="B75" s="373" t="s">
        <v>598</v>
      </c>
      <c r="C75" s="370"/>
      <c r="D75" s="371"/>
      <c r="E75" s="372"/>
      <c r="F75" s="473"/>
      <c r="G75" s="441"/>
      <c r="H75" s="473"/>
    </row>
    <row r="76" spans="1:8" ht="15">
      <c r="B76" s="373" t="s">
        <v>593</v>
      </c>
      <c r="C76" s="370"/>
      <c r="D76" s="371"/>
      <c r="E76" s="372"/>
      <c r="F76" s="473"/>
      <c r="G76" s="441"/>
      <c r="H76" s="473"/>
    </row>
    <row r="77" spans="1:8" ht="15">
      <c r="B77" s="470"/>
      <c r="C77" s="370" t="s">
        <v>599</v>
      </c>
      <c r="D77" s="371" t="s">
        <v>473</v>
      </c>
      <c r="E77" s="372">
        <v>30</v>
      </c>
      <c r="F77" s="472">
        <v>0</v>
      </c>
      <c r="G77" s="441"/>
      <c r="H77" s="472">
        <f>E77*F77</f>
        <v>0</v>
      </c>
    </row>
    <row r="78" spans="1:8" ht="15">
      <c r="B78" s="470"/>
      <c r="C78" s="370"/>
      <c r="D78" s="371"/>
      <c r="E78" s="372"/>
      <c r="F78" s="473"/>
      <c r="G78" s="441"/>
      <c r="H78" s="473"/>
    </row>
    <row r="79" spans="1:8" ht="51">
      <c r="A79" s="453">
        <v>8</v>
      </c>
      <c r="B79" s="474" t="s">
        <v>600</v>
      </c>
      <c r="C79" s="370"/>
      <c r="D79" s="371"/>
      <c r="E79" s="372"/>
      <c r="F79" s="473"/>
      <c r="G79" s="441"/>
      <c r="H79" s="473"/>
    </row>
    <row r="80" spans="1:8" ht="15">
      <c r="B80" s="470" t="s">
        <v>601</v>
      </c>
      <c r="C80" s="370"/>
      <c r="D80" s="371"/>
      <c r="E80" s="372"/>
      <c r="F80" s="473"/>
      <c r="G80" s="441"/>
      <c r="H80" s="473"/>
    </row>
    <row r="81" spans="1:8" ht="15">
      <c r="B81" s="470"/>
      <c r="C81" s="370" t="s">
        <v>599</v>
      </c>
      <c r="D81" s="371" t="s">
        <v>51</v>
      </c>
      <c r="E81" s="372">
        <v>24</v>
      </c>
      <c r="F81" s="472">
        <v>0</v>
      </c>
      <c r="G81" s="441"/>
      <c r="H81" s="472">
        <f>E81*F81</f>
        <v>0</v>
      </c>
    </row>
    <row r="82" spans="1:8" ht="15">
      <c r="B82" s="470"/>
      <c r="C82" s="370" t="s">
        <v>472</v>
      </c>
      <c r="D82" s="371" t="s">
        <v>51</v>
      </c>
      <c r="E82" s="372">
        <v>11</v>
      </c>
      <c r="F82" s="472">
        <v>0</v>
      </c>
      <c r="G82" s="441"/>
      <c r="H82" s="472">
        <f>E82*F82</f>
        <v>0</v>
      </c>
    </row>
    <row r="83" spans="1:8" ht="15">
      <c r="B83" s="470"/>
      <c r="C83" s="370"/>
      <c r="D83" s="371"/>
      <c r="E83" s="372"/>
      <c r="F83" s="473"/>
      <c r="G83" s="441"/>
      <c r="H83" s="473"/>
    </row>
    <row r="84" spans="1:8" ht="38.25">
      <c r="A84" s="453">
        <v>9</v>
      </c>
      <c r="B84" s="474" t="s">
        <v>602</v>
      </c>
      <c r="C84" s="370"/>
      <c r="D84" s="371"/>
      <c r="E84" s="372"/>
      <c r="F84" s="473"/>
      <c r="G84" s="441"/>
      <c r="H84" s="473"/>
    </row>
    <row r="85" spans="1:8" ht="15">
      <c r="B85" s="470" t="s">
        <v>603</v>
      </c>
      <c r="C85" s="370"/>
      <c r="D85" s="371" t="s">
        <v>29</v>
      </c>
      <c r="E85" s="372">
        <v>1</v>
      </c>
      <c r="F85" s="472">
        <v>0</v>
      </c>
      <c r="G85" s="441"/>
      <c r="H85" s="472">
        <f>E85*F85</f>
        <v>0</v>
      </c>
    </row>
    <row r="86" spans="1:8" ht="15">
      <c r="B86" s="470"/>
      <c r="C86" s="370"/>
      <c r="D86" s="371"/>
      <c r="E86" s="372"/>
      <c r="F86" s="473"/>
      <c r="G86" s="441"/>
      <c r="H86" s="473"/>
    </row>
    <row r="87" spans="1:8" ht="51">
      <c r="A87" s="453">
        <v>10</v>
      </c>
      <c r="B87" s="475" t="s">
        <v>604</v>
      </c>
      <c r="C87" s="370"/>
      <c r="D87" s="371"/>
      <c r="E87" s="372"/>
      <c r="F87" s="473"/>
      <c r="G87" s="441"/>
      <c r="H87" s="473"/>
    </row>
    <row r="88" spans="1:8" ht="15">
      <c r="B88" s="475" t="s">
        <v>605</v>
      </c>
      <c r="C88" s="370"/>
      <c r="D88" s="371"/>
      <c r="E88" s="372"/>
      <c r="F88" s="473"/>
      <c r="G88" s="441"/>
      <c r="H88" s="473"/>
    </row>
    <row r="89" spans="1:8" ht="15">
      <c r="B89" s="470" t="s">
        <v>606</v>
      </c>
      <c r="C89" s="370"/>
      <c r="D89" s="371" t="s">
        <v>29</v>
      </c>
      <c r="E89" s="372">
        <v>1</v>
      </c>
      <c r="F89" s="472">
        <v>0</v>
      </c>
      <c r="G89" s="441"/>
      <c r="H89" s="472">
        <f>E89*F89</f>
        <v>0</v>
      </c>
    </row>
    <row r="90" spans="1:8" ht="15">
      <c r="B90" s="470"/>
      <c r="C90" s="370"/>
      <c r="D90" s="371"/>
      <c r="E90" s="372"/>
      <c r="F90" s="473"/>
      <c r="G90" s="441"/>
      <c r="H90" s="473"/>
    </row>
    <row r="91" spans="1:8" ht="51">
      <c r="A91" s="453">
        <v>11</v>
      </c>
      <c r="B91" s="475" t="s">
        <v>607</v>
      </c>
      <c r="C91" s="370"/>
      <c r="D91" s="371"/>
      <c r="E91" s="372"/>
      <c r="F91" s="473"/>
      <c r="G91" s="441"/>
      <c r="H91" s="473"/>
    </row>
    <row r="92" spans="1:8" ht="15">
      <c r="B92" s="475" t="s">
        <v>605</v>
      </c>
      <c r="C92" s="370"/>
      <c r="D92" s="371"/>
      <c r="E92" s="372"/>
      <c r="F92" s="473"/>
      <c r="G92" s="441"/>
      <c r="H92" s="473"/>
    </row>
    <row r="93" spans="1:8" ht="15">
      <c r="B93" s="470" t="s">
        <v>608</v>
      </c>
      <c r="C93" s="370"/>
      <c r="D93" s="371" t="s">
        <v>29</v>
      </c>
      <c r="E93" s="372">
        <v>1</v>
      </c>
      <c r="F93" s="472">
        <v>0</v>
      </c>
      <c r="G93" s="441"/>
      <c r="H93" s="472">
        <f>E93*F93</f>
        <v>0</v>
      </c>
    </row>
    <row r="94" spans="1:8" ht="15">
      <c r="B94" s="470"/>
      <c r="C94" s="370"/>
      <c r="D94" s="371"/>
      <c r="E94" s="372"/>
      <c r="F94" s="473"/>
      <c r="G94" s="441"/>
      <c r="H94" s="473"/>
    </row>
    <row r="95" spans="1:8" ht="38.25">
      <c r="A95" s="453">
        <v>12</v>
      </c>
      <c r="B95" s="476" t="s">
        <v>609</v>
      </c>
      <c r="C95" s="370"/>
      <c r="D95" s="371"/>
      <c r="E95" s="372"/>
      <c r="F95" s="473"/>
      <c r="G95" s="441"/>
      <c r="H95" s="473"/>
    </row>
    <row r="96" spans="1:8" ht="15">
      <c r="B96" s="470" t="s">
        <v>610</v>
      </c>
      <c r="C96" s="370"/>
      <c r="D96" s="371"/>
      <c r="E96" s="372"/>
      <c r="F96" s="473"/>
      <c r="G96" s="441"/>
      <c r="H96" s="473"/>
    </row>
    <row r="97" spans="1:8" ht="15">
      <c r="B97" s="477"/>
      <c r="C97" s="370"/>
      <c r="D97" s="371" t="s">
        <v>29</v>
      </c>
      <c r="E97" s="372">
        <v>1</v>
      </c>
      <c r="F97" s="472">
        <v>0</v>
      </c>
      <c r="G97" s="441"/>
      <c r="H97" s="472">
        <f>E97*F97</f>
        <v>0</v>
      </c>
    </row>
    <row r="98" spans="1:8" ht="15">
      <c r="B98" s="477"/>
      <c r="C98" s="370"/>
      <c r="D98" s="371"/>
      <c r="E98" s="372"/>
      <c r="F98" s="473"/>
      <c r="G98" s="441"/>
      <c r="H98" s="473"/>
    </row>
    <row r="99" spans="1:8" ht="51">
      <c r="A99" s="453">
        <v>13</v>
      </c>
      <c r="B99" s="477" t="s">
        <v>611</v>
      </c>
      <c r="C99" s="478"/>
      <c r="D99" s="479"/>
      <c r="E99" s="480"/>
      <c r="F99" s="481"/>
      <c r="G99" s="482"/>
      <c r="H99" s="481"/>
    </row>
    <row r="100" spans="1:8">
      <c r="B100" s="477" t="s">
        <v>612</v>
      </c>
      <c r="C100" s="478"/>
      <c r="D100" s="479"/>
      <c r="E100" s="480"/>
      <c r="F100" s="481"/>
      <c r="G100" s="482"/>
      <c r="H100" s="481"/>
    </row>
    <row r="101" spans="1:8" ht="25.5">
      <c r="B101" s="477" t="s">
        <v>613</v>
      </c>
      <c r="C101" s="478"/>
      <c r="D101" s="483" t="s">
        <v>51</v>
      </c>
      <c r="E101" s="484">
        <v>1</v>
      </c>
      <c r="F101" s="485">
        <v>0</v>
      </c>
      <c r="G101" s="486"/>
      <c r="H101" s="485">
        <f>E101*F101</f>
        <v>0</v>
      </c>
    </row>
    <row r="102" spans="1:8" ht="25.5">
      <c r="B102" s="477" t="s">
        <v>614</v>
      </c>
      <c r="C102" s="478"/>
      <c r="D102" s="483" t="s">
        <v>51</v>
      </c>
      <c r="E102" s="484">
        <v>1</v>
      </c>
      <c r="F102" s="485">
        <v>0</v>
      </c>
      <c r="G102" s="486"/>
      <c r="H102" s="485">
        <f>E102*F102</f>
        <v>0</v>
      </c>
    </row>
    <row r="103" spans="1:8" ht="15">
      <c r="B103" s="477"/>
      <c r="C103" s="370"/>
      <c r="D103" s="371"/>
      <c r="E103" s="372"/>
      <c r="F103" s="473"/>
      <c r="G103" s="441"/>
      <c r="H103" s="473"/>
    </row>
    <row r="104" spans="1:8">
      <c r="A104" s="439"/>
      <c r="B104" s="477"/>
      <c r="C104" s="439"/>
      <c r="D104" s="439"/>
      <c r="E104" s="439"/>
      <c r="F104" s="439"/>
      <c r="G104" s="439"/>
      <c r="H104" s="439"/>
    </row>
    <row r="105" spans="1:8" ht="38.25">
      <c r="A105" s="487">
        <v>14</v>
      </c>
      <c r="B105" s="477" t="s">
        <v>615</v>
      </c>
      <c r="C105" s="478"/>
      <c r="D105" s="483"/>
      <c r="E105" s="484"/>
      <c r="F105" s="488"/>
      <c r="G105" s="488"/>
      <c r="H105" s="489"/>
    </row>
    <row r="106" spans="1:8" ht="51">
      <c r="A106" s="487"/>
      <c r="B106" s="477" t="s">
        <v>616</v>
      </c>
      <c r="C106" s="478"/>
      <c r="D106" s="483"/>
      <c r="E106" s="484"/>
      <c r="F106" s="488"/>
      <c r="G106" s="488"/>
      <c r="H106" s="489"/>
    </row>
    <row r="107" spans="1:8">
      <c r="A107" s="487"/>
      <c r="B107" s="490" t="s">
        <v>617</v>
      </c>
      <c r="C107" s="478"/>
      <c r="D107" s="479" t="s">
        <v>55</v>
      </c>
      <c r="E107" s="480">
        <v>4</v>
      </c>
      <c r="F107" s="485">
        <v>0</v>
      </c>
      <c r="G107" s="482"/>
      <c r="H107" s="485">
        <f>E107*F107</f>
        <v>0</v>
      </c>
    </row>
    <row r="108" spans="1:8">
      <c r="A108" s="487"/>
      <c r="B108" s="477"/>
      <c r="C108" s="439"/>
      <c r="D108" s="439"/>
      <c r="E108" s="439"/>
      <c r="F108" s="439"/>
      <c r="G108" s="439"/>
      <c r="H108" s="439"/>
    </row>
    <row r="109" spans="1:8" ht="63.75">
      <c r="A109" s="453">
        <v>15</v>
      </c>
      <c r="B109" s="491" t="s">
        <v>618</v>
      </c>
      <c r="C109" s="492"/>
      <c r="D109" s="493"/>
      <c r="E109" s="494"/>
      <c r="F109" s="495"/>
      <c r="G109" s="496"/>
      <c r="H109" s="497"/>
    </row>
    <row r="110" spans="1:8">
      <c r="B110" s="498" t="s">
        <v>619</v>
      </c>
      <c r="C110" s="499"/>
      <c r="D110" s="493" t="s">
        <v>37</v>
      </c>
      <c r="E110" s="494">
        <v>0.1</v>
      </c>
      <c r="F110" s="500">
        <v>0</v>
      </c>
      <c r="G110" s="492"/>
      <c r="H110" s="500">
        <f>F110*E110</f>
        <v>0</v>
      </c>
    </row>
    <row r="111" spans="1:8" ht="15">
      <c r="B111" s="477"/>
      <c r="C111" s="370"/>
      <c r="D111" s="371"/>
      <c r="E111" s="372"/>
      <c r="F111" s="473"/>
      <c r="G111" s="441"/>
      <c r="H111" s="473"/>
    </row>
    <row r="112" spans="1:8" ht="38.25">
      <c r="A112" s="453">
        <v>16</v>
      </c>
      <c r="B112" s="477" t="s">
        <v>620</v>
      </c>
      <c r="C112" s="370"/>
      <c r="D112" s="371"/>
      <c r="E112" s="372"/>
      <c r="F112" s="473"/>
      <c r="G112" s="441"/>
      <c r="H112" s="473"/>
    </row>
    <row r="113" spans="1:8" ht="28.5">
      <c r="B113" s="501" t="s">
        <v>621</v>
      </c>
      <c r="C113" s="370"/>
      <c r="D113" s="371"/>
      <c r="E113" s="372"/>
      <c r="F113" s="473"/>
      <c r="G113" s="441"/>
      <c r="H113" s="473"/>
    </row>
    <row r="114" spans="1:8" ht="15">
      <c r="B114" s="477"/>
      <c r="C114" s="370"/>
      <c r="D114" s="371" t="s">
        <v>29</v>
      </c>
      <c r="E114" s="372">
        <v>1</v>
      </c>
      <c r="F114" s="472">
        <v>0</v>
      </c>
      <c r="G114" s="441"/>
      <c r="H114" s="472">
        <f>E114*F114</f>
        <v>0</v>
      </c>
    </row>
    <row r="115" spans="1:8" ht="15">
      <c r="B115" s="477"/>
      <c r="C115" s="370"/>
      <c r="D115" s="371"/>
      <c r="E115" s="372"/>
      <c r="F115" s="473"/>
      <c r="G115" s="441"/>
      <c r="H115" s="473"/>
    </row>
    <row r="116" spans="1:8" ht="76.5">
      <c r="A116" s="453">
        <v>17</v>
      </c>
      <c r="B116" s="477" t="s">
        <v>622</v>
      </c>
      <c r="C116" s="370"/>
      <c r="D116" s="371"/>
      <c r="E116" s="372"/>
      <c r="F116" s="473"/>
      <c r="G116" s="441"/>
      <c r="H116" s="473"/>
    </row>
    <row r="117" spans="1:8" ht="28.5">
      <c r="B117" s="501" t="s">
        <v>621</v>
      </c>
      <c r="C117" s="370"/>
      <c r="D117" s="371"/>
      <c r="E117" s="372"/>
      <c r="F117" s="473"/>
      <c r="G117" s="441"/>
      <c r="H117" s="473"/>
    </row>
    <row r="118" spans="1:8" ht="15">
      <c r="B118" s="477"/>
      <c r="C118" s="370"/>
      <c r="D118" s="371" t="s">
        <v>29</v>
      </c>
      <c r="E118" s="372">
        <v>1</v>
      </c>
      <c r="F118" s="472">
        <v>0</v>
      </c>
      <c r="G118" s="441"/>
      <c r="H118" s="472">
        <f>E118*F118</f>
        <v>0</v>
      </c>
    </row>
    <row r="119" spans="1:8" ht="15">
      <c r="B119" s="477"/>
      <c r="C119" s="370"/>
      <c r="D119" s="371"/>
      <c r="E119" s="372"/>
      <c r="F119" s="473"/>
      <c r="G119" s="441"/>
      <c r="H119" s="473"/>
    </row>
    <row r="120" spans="1:8" ht="25.5">
      <c r="A120" s="453">
        <v>18</v>
      </c>
      <c r="B120" s="477" t="s">
        <v>623</v>
      </c>
      <c r="C120" s="370"/>
      <c r="D120" s="371"/>
      <c r="E120" s="372"/>
      <c r="F120" s="473"/>
      <c r="G120" s="441"/>
      <c r="H120" s="473"/>
    </row>
    <row r="121" spans="1:8" ht="15">
      <c r="B121" s="477"/>
      <c r="C121" s="370"/>
      <c r="D121" s="371" t="s">
        <v>29</v>
      </c>
      <c r="E121" s="372">
        <v>1</v>
      </c>
      <c r="F121" s="472">
        <v>0</v>
      </c>
      <c r="G121" s="441"/>
      <c r="H121" s="472">
        <f>E121*F121</f>
        <v>0</v>
      </c>
    </row>
    <row r="122" spans="1:8" ht="15">
      <c r="B122" s="477"/>
      <c r="C122" s="370"/>
      <c r="D122" s="371"/>
      <c r="E122" s="372"/>
      <c r="F122" s="473"/>
      <c r="G122" s="441"/>
      <c r="H122" s="473"/>
    </row>
    <row r="123" spans="1:8" ht="63.75">
      <c r="A123" s="453">
        <v>19</v>
      </c>
      <c r="B123" s="477" t="s">
        <v>624</v>
      </c>
      <c r="C123" s="370"/>
      <c r="D123" s="371"/>
      <c r="E123" s="372"/>
      <c r="F123" s="473"/>
      <c r="G123" s="441"/>
      <c r="H123" s="473"/>
    </row>
    <row r="124" spans="1:8" ht="15">
      <c r="B124" s="501"/>
      <c r="C124" s="370"/>
      <c r="D124" s="371" t="s">
        <v>29</v>
      </c>
      <c r="E124" s="372">
        <v>1</v>
      </c>
      <c r="F124" s="472">
        <v>0</v>
      </c>
      <c r="G124" s="441"/>
      <c r="H124" s="472">
        <f>E124*F124</f>
        <v>0</v>
      </c>
    </row>
    <row r="125" spans="1:8" ht="15">
      <c r="B125" s="477"/>
      <c r="C125" s="370"/>
      <c r="D125" s="371"/>
      <c r="E125" s="372"/>
      <c r="F125" s="473"/>
      <c r="G125" s="441"/>
      <c r="H125" s="473"/>
    </row>
    <row r="126" spans="1:8" ht="38.25">
      <c r="A126" s="453">
        <v>20</v>
      </c>
      <c r="B126" s="477" t="s">
        <v>625</v>
      </c>
      <c r="C126" s="370"/>
      <c r="D126" s="371"/>
      <c r="E126" s="372"/>
      <c r="F126" s="467"/>
      <c r="G126" s="467"/>
      <c r="H126" s="468"/>
    </row>
    <row r="127" spans="1:8" ht="15">
      <c r="B127" s="477"/>
      <c r="C127" s="370"/>
      <c r="D127" s="371" t="s">
        <v>29</v>
      </c>
      <c r="E127" s="372">
        <v>1</v>
      </c>
      <c r="F127" s="472">
        <v>0</v>
      </c>
      <c r="G127" s="441"/>
      <c r="H127" s="472">
        <f>E127*F127</f>
        <v>0</v>
      </c>
    </row>
    <row r="128" spans="1:8">
      <c r="B128" s="477"/>
      <c r="C128" s="370"/>
      <c r="D128" s="371"/>
      <c r="E128" s="372"/>
      <c r="F128" s="467"/>
      <c r="G128" s="467"/>
      <c r="H128" s="468"/>
    </row>
    <row r="129" spans="1:8">
      <c r="C129" s="370"/>
      <c r="D129" s="371"/>
      <c r="E129" s="372"/>
      <c r="F129" s="467"/>
      <c r="G129" s="467"/>
      <c r="H129" s="468"/>
    </row>
    <row r="130" spans="1:8" ht="15" thickBot="1">
      <c r="B130" s="449" t="s">
        <v>626</v>
      </c>
      <c r="C130" s="502"/>
      <c r="D130" s="371"/>
      <c r="E130" s="372"/>
      <c r="F130" s="454"/>
      <c r="G130" s="503"/>
      <c r="H130" s="504">
        <f>SUM(H30:H129)</f>
        <v>0</v>
      </c>
    </row>
    <row r="131" spans="1:8">
      <c r="B131" s="505"/>
      <c r="C131" s="502"/>
      <c r="D131" s="371"/>
      <c r="E131" s="372"/>
      <c r="F131" s="454"/>
      <c r="G131" s="503"/>
      <c r="H131" s="506"/>
    </row>
    <row r="132" spans="1:8">
      <c r="B132" s="505"/>
      <c r="C132" s="502"/>
      <c r="D132" s="371"/>
      <c r="E132" s="372"/>
      <c r="F132" s="454"/>
      <c r="G132" s="503"/>
      <c r="H132" s="506"/>
    </row>
    <row r="133" spans="1:8" ht="15">
      <c r="B133" s="442" t="s">
        <v>536</v>
      </c>
      <c r="C133" s="370"/>
    </row>
    <row r="134" spans="1:8">
      <c r="B134" s="507"/>
      <c r="C134" s="370"/>
    </row>
    <row r="135" spans="1:8" ht="25.5">
      <c r="A135" s="487">
        <v>1</v>
      </c>
      <c r="B135" s="508" t="s">
        <v>627</v>
      </c>
      <c r="C135" s="509"/>
      <c r="D135" s="509"/>
      <c r="E135" s="509"/>
      <c r="F135" s="509"/>
      <c r="G135" s="509"/>
      <c r="H135" s="509"/>
    </row>
    <row r="136" spans="1:8">
      <c r="A136" s="487"/>
      <c r="B136" s="508"/>
      <c r="C136" s="509"/>
      <c r="D136" s="479" t="s">
        <v>55</v>
      </c>
      <c r="E136" s="480">
        <v>4</v>
      </c>
      <c r="F136" s="485">
        <v>0</v>
      </c>
      <c r="G136" s="481"/>
      <c r="H136" s="485">
        <f>F136*E136</f>
        <v>0</v>
      </c>
    </row>
    <row r="137" spans="1:8">
      <c r="B137" s="507"/>
      <c r="C137" s="370"/>
    </row>
    <row r="138" spans="1:8" ht="63.75">
      <c r="A138" s="469">
        <v>2</v>
      </c>
      <c r="B138" s="510" t="s">
        <v>628</v>
      </c>
      <c r="C138" s="370"/>
      <c r="F138" s="473"/>
      <c r="G138" s="473"/>
      <c r="H138" s="473"/>
    </row>
    <row r="139" spans="1:8">
      <c r="A139" s="469"/>
      <c r="B139" s="507"/>
      <c r="C139" s="370"/>
      <c r="D139" s="455" t="s">
        <v>629</v>
      </c>
      <c r="E139" s="456">
        <v>1</v>
      </c>
      <c r="F139" s="473"/>
      <c r="G139" s="473"/>
      <c r="H139" s="511">
        <f>E139/100*(H130)</f>
        <v>0</v>
      </c>
    </row>
    <row r="140" spans="1:8">
      <c r="A140" s="469"/>
      <c r="B140" s="507"/>
      <c r="C140" s="370"/>
      <c r="F140" s="473"/>
      <c r="G140" s="473"/>
      <c r="H140" s="473"/>
    </row>
    <row r="141" spans="1:8" ht="80.25" customHeight="1">
      <c r="A141" s="469">
        <v>3</v>
      </c>
      <c r="B141" s="373" t="s">
        <v>630</v>
      </c>
      <c r="C141" s="512"/>
      <c r="D141" s="371"/>
      <c r="F141" s="513"/>
      <c r="G141" s="513"/>
      <c r="H141" s="513"/>
    </row>
    <row r="142" spans="1:8">
      <c r="A142" s="469"/>
      <c r="C142" s="512"/>
      <c r="D142" s="455" t="s">
        <v>629</v>
      </c>
      <c r="E142" s="456">
        <v>1</v>
      </c>
      <c r="F142" s="473"/>
      <c r="G142" s="473"/>
      <c r="H142" s="511">
        <f>E142/100*(H130)</f>
        <v>0</v>
      </c>
    </row>
    <row r="143" spans="1:8">
      <c r="B143" s="507"/>
      <c r="C143" s="370"/>
    </row>
    <row r="144" spans="1:8" ht="15" thickBot="1">
      <c r="B144" s="449" t="s">
        <v>631</v>
      </c>
      <c r="C144" s="512"/>
      <c r="D144" s="371"/>
      <c r="E144" s="514"/>
      <c r="H144" s="504">
        <f>SUM(H135:H143)</f>
        <v>0</v>
      </c>
    </row>
    <row r="145" spans="2:8">
      <c r="B145" s="505"/>
      <c r="C145" s="512"/>
      <c r="D145" s="371"/>
      <c r="E145" s="514"/>
      <c r="H145" s="506"/>
    </row>
    <row r="146" spans="2:8">
      <c r="B146" s="505"/>
      <c r="C146" s="512"/>
      <c r="D146" s="371"/>
      <c r="E146" s="514"/>
      <c r="H146" s="515"/>
    </row>
  </sheetData>
  <mergeCells count="9">
    <mergeCell ref="B26:H26"/>
    <mergeCell ref="B27:H27"/>
    <mergeCell ref="B28:H28"/>
    <mergeCell ref="B2:H2"/>
    <mergeCell ref="B3:H3"/>
    <mergeCell ref="B4:H4"/>
    <mergeCell ref="B5:H5"/>
    <mergeCell ref="B8:H8"/>
    <mergeCell ref="B25:E25"/>
  </mergeCells>
  <pageMargins left="0.59055118110236227" right="0.39370078740157483" top="0.59055118110236227" bottom="0.59055118110236227" header="0.19685039370078741" footer="0.39370078740157483"/>
  <pageSetup paperSize="9" scale="98" orientation="portrait" r:id="rId1"/>
  <headerFooter alignWithMargins="0">
    <oddHeader>&amp;L&amp;"-,Krepko"&amp;9DSO ILB_Kotlovnica z zalogovnikom, 4-Načrt s področja strojništva_interni drencher, 6710-PZI&amp;R&amp;"Calibri,Krepko"&amp;9&amp;A</oddHeader>
    <oddFooter>&amp;R&amp;"Calibri,Običajno"&amp;P/&amp;N</oddFooter>
  </headerFooter>
  <rowBreaks count="4" manualBreakCount="4">
    <brk id="22" max="16383" man="1"/>
    <brk id="54" max="16383" man="1"/>
    <brk id="86" max="16383" man="1"/>
    <brk id="115"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BCF2E-DED5-4153-B1B6-ABA30980503E}">
  <sheetPr>
    <tabColor rgb="FF7030A0"/>
  </sheetPr>
  <dimension ref="A2:CW139"/>
  <sheetViews>
    <sheetView view="pageBreakPreview" zoomScale="90" zoomScaleNormal="100" zoomScaleSheetLayoutView="90" zoomScalePageLayoutView="85" workbookViewId="0">
      <selection activeCell="B2" sqref="B2:F2"/>
    </sheetView>
  </sheetViews>
  <sheetFormatPr defaultColWidth="11" defaultRowHeight="14.25"/>
  <cols>
    <col min="1" max="1" width="4.140625" style="526" customWidth="1"/>
    <col min="2" max="2" width="46.7109375" style="520" customWidth="1"/>
    <col min="3" max="3" width="8.7109375" style="519" customWidth="1"/>
    <col min="4" max="4" width="6.42578125" style="521" customWidth="1"/>
    <col min="5" max="5" width="5.7109375" style="522" customWidth="1"/>
    <col min="6" max="6" width="8.7109375" style="517" customWidth="1"/>
    <col min="7" max="7" width="1" style="517" customWidth="1"/>
    <col min="8" max="8" width="12.28515625" style="517" customWidth="1"/>
    <col min="9" max="10" width="16.7109375" style="518" customWidth="1"/>
    <col min="11" max="16384" width="11" style="518"/>
  </cols>
  <sheetData>
    <row r="2" spans="1:8" ht="18">
      <c r="A2" s="516"/>
      <c r="B2" s="946" t="s">
        <v>632</v>
      </c>
      <c r="C2" s="947"/>
      <c r="D2" s="947"/>
      <c r="E2" s="947"/>
      <c r="F2" s="947"/>
    </row>
    <row r="3" spans="1:8" ht="29.25" customHeight="1">
      <c r="A3" s="516"/>
      <c r="B3" s="948" t="s">
        <v>444</v>
      </c>
      <c r="C3" s="949"/>
      <c r="D3" s="949"/>
      <c r="E3" s="949"/>
      <c r="F3" s="949"/>
      <c r="G3" s="949"/>
      <c r="H3" s="949"/>
    </row>
    <row r="4" spans="1:8" ht="19.5" customHeight="1">
      <c r="A4" s="516"/>
      <c r="B4" s="948" t="s">
        <v>445</v>
      </c>
      <c r="C4" s="949"/>
      <c r="D4" s="949"/>
      <c r="E4" s="949"/>
      <c r="F4" s="949"/>
      <c r="G4" s="949"/>
      <c r="H4" s="949"/>
    </row>
    <row r="5" spans="1:8" ht="45" customHeight="1">
      <c r="A5" s="516"/>
      <c r="B5" s="948" t="s">
        <v>633</v>
      </c>
      <c r="C5" s="950"/>
      <c r="D5" s="950"/>
      <c r="E5" s="950"/>
      <c r="F5" s="950"/>
      <c r="G5" s="950"/>
      <c r="H5" s="950"/>
    </row>
    <row r="8" spans="1:8" ht="22.5" customHeight="1">
      <c r="A8" s="516"/>
      <c r="B8" s="946" t="s">
        <v>447</v>
      </c>
      <c r="C8" s="949"/>
      <c r="D8" s="949"/>
      <c r="E8" s="949"/>
      <c r="F8" s="949"/>
      <c r="G8" s="949"/>
      <c r="H8" s="949"/>
    </row>
    <row r="9" spans="1:8" ht="15">
      <c r="A9" s="516"/>
    </row>
    <row r="10" spans="1:8" ht="15">
      <c r="A10" s="516"/>
      <c r="B10" s="523" t="s">
        <v>634</v>
      </c>
      <c r="C10" s="524"/>
      <c r="H10" s="450">
        <f>H112</f>
        <v>0</v>
      </c>
    </row>
    <row r="11" spans="1:8" ht="15">
      <c r="A11" s="516"/>
      <c r="B11" s="523" t="s">
        <v>448</v>
      </c>
      <c r="C11" s="524"/>
      <c r="H11" s="450">
        <f>H127</f>
        <v>0</v>
      </c>
    </row>
    <row r="12" spans="1:8" ht="15">
      <c r="A12" s="516"/>
    </row>
    <row r="13" spans="1:8" ht="15.75" thickBot="1">
      <c r="A13" s="516"/>
      <c r="B13" s="520" t="s">
        <v>566</v>
      </c>
      <c r="H13" s="525">
        <f>SUM(H10:H11)</f>
        <v>0</v>
      </c>
    </row>
    <row r="16" spans="1:8">
      <c r="B16" s="948" t="s">
        <v>635</v>
      </c>
      <c r="C16" s="950"/>
      <c r="D16" s="950"/>
      <c r="E16" s="950"/>
      <c r="F16" s="950"/>
    </row>
    <row r="17" spans="1:8" ht="16.5" customHeight="1">
      <c r="B17" s="948" t="s">
        <v>636</v>
      </c>
      <c r="C17" s="950"/>
      <c r="D17" s="950"/>
      <c r="E17" s="950"/>
      <c r="F17" s="950"/>
    </row>
    <row r="18" spans="1:8">
      <c r="B18" s="948" t="s">
        <v>637</v>
      </c>
      <c r="C18" s="950"/>
      <c r="D18" s="950"/>
      <c r="E18" s="950"/>
      <c r="F18" s="950"/>
    </row>
    <row r="19" spans="1:8">
      <c r="B19" s="527"/>
    </row>
    <row r="20" spans="1:8">
      <c r="B20" s="527"/>
    </row>
    <row r="21" spans="1:8" ht="15" thickBot="1">
      <c r="B21" s="527"/>
    </row>
    <row r="22" spans="1:8" ht="15.75" customHeight="1" thickBot="1">
      <c r="A22" s="528" t="s">
        <v>437</v>
      </c>
      <c r="B22" s="529" t="s">
        <v>438</v>
      </c>
      <c r="C22" s="530" t="s">
        <v>439</v>
      </c>
      <c r="D22" s="531" t="s">
        <v>440</v>
      </c>
      <c r="E22" s="532" t="s">
        <v>441</v>
      </c>
      <c r="F22" s="533" t="s">
        <v>442</v>
      </c>
      <c r="G22" s="534"/>
      <c r="H22" s="535" t="s">
        <v>443</v>
      </c>
    </row>
    <row r="23" spans="1:8" ht="15.75">
      <c r="B23" s="536"/>
    </row>
    <row r="24" spans="1:8" ht="15">
      <c r="B24" s="537" t="s">
        <v>638</v>
      </c>
    </row>
    <row r="25" spans="1:8" ht="15.75" thickBot="1">
      <c r="B25" s="537"/>
    </row>
    <row r="26" spans="1:8" ht="30" customHeight="1" thickBot="1">
      <c r="B26" s="951" t="s">
        <v>639</v>
      </c>
      <c r="C26" s="952"/>
      <c r="D26" s="952"/>
      <c r="E26" s="952"/>
      <c r="F26" s="953"/>
    </row>
    <row r="27" spans="1:8" ht="30" customHeight="1" thickBot="1">
      <c r="B27" s="951" t="s">
        <v>640</v>
      </c>
      <c r="C27" s="954"/>
      <c r="D27" s="954"/>
      <c r="E27" s="954"/>
      <c r="F27" s="955"/>
    </row>
    <row r="28" spans="1:8">
      <c r="B28" s="524"/>
      <c r="C28" s="538"/>
    </row>
    <row r="29" spans="1:8">
      <c r="B29" s="524"/>
      <c r="C29" s="538"/>
    </row>
    <row r="30" spans="1:8" ht="15">
      <c r="B30" s="537" t="s">
        <v>641</v>
      </c>
      <c r="C30" s="538"/>
    </row>
    <row r="31" spans="1:8" ht="15">
      <c r="B31" s="537"/>
      <c r="C31" s="538"/>
    </row>
    <row r="32" spans="1:8" ht="63.75">
      <c r="A32" s="526">
        <v>1</v>
      </c>
      <c r="B32" s="524" t="s">
        <v>642</v>
      </c>
      <c r="C32" s="538"/>
    </row>
    <row r="33" spans="1:8">
      <c r="B33" s="524" t="s">
        <v>643</v>
      </c>
      <c r="C33" s="538"/>
    </row>
    <row r="34" spans="1:8" ht="25.5">
      <c r="B34" s="490" t="s">
        <v>644</v>
      </c>
      <c r="C34" s="538"/>
      <c r="D34" s="521" t="s">
        <v>51</v>
      </c>
      <c r="E34" s="539">
        <v>1</v>
      </c>
      <c r="F34" s="540">
        <v>0</v>
      </c>
      <c r="H34" s="540">
        <f>F34*E34</f>
        <v>0</v>
      </c>
    </row>
    <row r="35" spans="1:8">
      <c r="B35" s="490"/>
      <c r="C35" s="538"/>
      <c r="E35" s="539"/>
    </row>
    <row r="36" spans="1:8" ht="15">
      <c r="B36" s="537" t="s">
        <v>645</v>
      </c>
      <c r="C36" s="538"/>
    </row>
    <row r="37" spans="1:8">
      <c r="B37" s="541"/>
      <c r="C37" s="538"/>
    </row>
    <row r="38" spans="1:8" ht="51">
      <c r="A38" s="526">
        <v>1</v>
      </c>
      <c r="B38" s="542" t="s">
        <v>646</v>
      </c>
      <c r="C38" s="543"/>
      <c r="D38" s="544"/>
      <c r="E38" s="545"/>
      <c r="F38" s="546"/>
      <c r="G38" s="546"/>
      <c r="H38" s="546"/>
    </row>
    <row r="39" spans="1:8" ht="38.25">
      <c r="B39" s="542" t="s">
        <v>647</v>
      </c>
      <c r="C39" s="543"/>
      <c r="D39" s="544"/>
      <c r="E39" s="545"/>
      <c r="F39" s="546"/>
      <c r="G39" s="546"/>
      <c r="H39" s="546"/>
    </row>
    <row r="40" spans="1:8" ht="63.75">
      <c r="B40" s="542" t="s">
        <v>648</v>
      </c>
      <c r="C40" s="543"/>
      <c r="D40" s="544"/>
      <c r="E40" s="545"/>
      <c r="F40" s="546"/>
      <c r="G40" s="546"/>
      <c r="H40" s="546"/>
    </row>
    <row r="41" spans="1:8" ht="51">
      <c r="B41" s="542" t="s">
        <v>649</v>
      </c>
      <c r="C41" s="543"/>
      <c r="D41" s="544"/>
      <c r="E41" s="545"/>
      <c r="F41" s="546"/>
      <c r="G41" s="546"/>
      <c r="H41" s="546"/>
    </row>
    <row r="42" spans="1:8" ht="25.5">
      <c r="B42" s="542" t="s">
        <v>650</v>
      </c>
      <c r="C42" s="543"/>
      <c r="D42" s="544"/>
      <c r="E42" s="545"/>
      <c r="F42" s="546"/>
      <c r="G42" s="546"/>
      <c r="H42" s="546"/>
    </row>
    <row r="43" spans="1:8" ht="38.25">
      <c r="B43" s="542" t="s">
        <v>651</v>
      </c>
      <c r="C43" s="543"/>
      <c r="D43" s="544"/>
      <c r="E43" s="545"/>
      <c r="F43" s="546"/>
      <c r="G43" s="546"/>
      <c r="H43" s="546"/>
    </row>
    <row r="44" spans="1:8" ht="25.5">
      <c r="B44" s="542" t="s">
        <v>652</v>
      </c>
      <c r="C44" s="543"/>
      <c r="D44" s="544"/>
      <c r="E44" s="545"/>
      <c r="F44" s="546"/>
      <c r="G44" s="546"/>
      <c r="H44" s="546"/>
    </row>
    <row r="45" spans="1:8">
      <c r="B45" s="547"/>
      <c r="C45" s="543"/>
      <c r="D45" s="544" t="s">
        <v>51</v>
      </c>
      <c r="E45" s="545">
        <v>1</v>
      </c>
      <c r="F45" s="548">
        <v>0</v>
      </c>
      <c r="G45" s="546"/>
      <c r="H45" s="548">
        <f>F45*E45</f>
        <v>0</v>
      </c>
    </row>
    <row r="46" spans="1:8">
      <c r="B46" s="541"/>
      <c r="C46" s="538"/>
    </row>
    <row r="47" spans="1:8" ht="38.25">
      <c r="A47" s="526">
        <v>2</v>
      </c>
      <c r="B47" s="490" t="s">
        <v>653</v>
      </c>
      <c r="C47" s="549"/>
      <c r="D47" s="550"/>
      <c r="E47" s="551"/>
      <c r="F47" s="552"/>
      <c r="G47" s="552"/>
      <c r="H47" s="552"/>
    </row>
    <row r="48" spans="1:8">
      <c r="B48" s="490" t="s">
        <v>654</v>
      </c>
      <c r="C48" s="549"/>
      <c r="D48" s="550"/>
      <c r="E48" s="551"/>
      <c r="F48" s="552"/>
      <c r="G48" s="552"/>
      <c r="H48" s="552"/>
    </row>
    <row r="49" spans="1:8">
      <c r="B49" s="490" t="s">
        <v>655</v>
      </c>
      <c r="C49" s="549"/>
      <c r="D49" s="550" t="s">
        <v>51</v>
      </c>
      <c r="E49" s="551">
        <v>1</v>
      </c>
      <c r="F49" s="553">
        <v>0</v>
      </c>
      <c r="G49" s="552"/>
      <c r="H49" s="553">
        <f>F49*E49</f>
        <v>0</v>
      </c>
    </row>
    <row r="50" spans="1:8">
      <c r="B50" s="490" t="s">
        <v>656</v>
      </c>
      <c r="C50" s="549"/>
      <c r="D50" s="550" t="s">
        <v>51</v>
      </c>
      <c r="E50" s="551">
        <v>1</v>
      </c>
      <c r="F50" s="553">
        <v>0</v>
      </c>
      <c r="G50" s="552"/>
      <c r="H50" s="553">
        <f>F50*E50</f>
        <v>0</v>
      </c>
    </row>
    <row r="51" spans="1:8">
      <c r="B51" s="524"/>
      <c r="C51" s="549"/>
      <c r="D51" s="550"/>
      <c r="E51" s="551"/>
      <c r="F51" s="552"/>
      <c r="G51" s="552"/>
      <c r="H51" s="552"/>
    </row>
    <row r="52" spans="1:8" ht="63.75">
      <c r="A52" s="526">
        <v>3</v>
      </c>
      <c r="B52" s="490" t="s">
        <v>657</v>
      </c>
      <c r="C52" s="538"/>
    </row>
    <row r="53" spans="1:8" ht="38.25">
      <c r="B53" s="490" t="s">
        <v>658</v>
      </c>
      <c r="C53" s="538"/>
    </row>
    <row r="54" spans="1:8">
      <c r="B54" s="524" t="s">
        <v>659</v>
      </c>
      <c r="C54" s="538"/>
    </row>
    <row r="55" spans="1:8" ht="25.5">
      <c r="B55" s="490" t="s">
        <v>660</v>
      </c>
      <c r="C55" s="538"/>
      <c r="D55" s="521" t="s">
        <v>51</v>
      </c>
      <c r="E55" s="522">
        <v>4</v>
      </c>
      <c r="F55" s="540">
        <v>0</v>
      </c>
      <c r="H55" s="540">
        <f>F55*E55</f>
        <v>0</v>
      </c>
    </row>
    <row r="56" spans="1:8">
      <c r="B56" s="524"/>
      <c r="C56" s="538"/>
    </row>
    <row r="57" spans="1:8" ht="38.25">
      <c r="A57" s="554">
        <v>4</v>
      </c>
      <c r="B57" s="524" t="s">
        <v>661</v>
      </c>
      <c r="C57" s="555"/>
      <c r="D57" s="550"/>
      <c r="E57" s="551"/>
      <c r="F57" s="552"/>
      <c r="G57" s="552"/>
      <c r="H57" s="552"/>
    </row>
    <row r="58" spans="1:8">
      <c r="B58" s="490" t="s">
        <v>662</v>
      </c>
      <c r="C58" s="555"/>
      <c r="D58" s="550" t="s">
        <v>51</v>
      </c>
      <c r="E58" s="551">
        <v>1</v>
      </c>
      <c r="F58" s="553">
        <v>0</v>
      </c>
      <c r="G58" s="552"/>
      <c r="H58" s="553">
        <f>F58*E58</f>
        <v>0</v>
      </c>
    </row>
    <row r="59" spans="1:8">
      <c r="B59" s="524"/>
      <c r="C59" s="538"/>
    </row>
    <row r="60" spans="1:8" ht="89.25">
      <c r="A60" s="526">
        <v>5</v>
      </c>
      <c r="B60" s="524" t="s">
        <v>663</v>
      </c>
      <c r="C60" s="538"/>
    </row>
    <row r="61" spans="1:8" ht="76.5">
      <c r="B61" s="490" t="s">
        <v>664</v>
      </c>
      <c r="C61" s="538"/>
    </row>
    <row r="62" spans="1:8">
      <c r="B62" s="490" t="s">
        <v>665</v>
      </c>
      <c r="C62" s="519" t="s">
        <v>666</v>
      </c>
      <c r="D62" s="521" t="s">
        <v>473</v>
      </c>
      <c r="E62" s="522">
        <v>9</v>
      </c>
      <c r="F62" s="540">
        <v>0</v>
      </c>
      <c r="H62" s="540">
        <f t="shared" ref="H62" si="0">F62*E62</f>
        <v>0</v>
      </c>
    </row>
    <row r="63" spans="1:8">
      <c r="B63" s="490"/>
    </row>
    <row r="64" spans="1:8" ht="38.25">
      <c r="A64" s="526">
        <v>6</v>
      </c>
      <c r="B64" s="490" t="s">
        <v>667</v>
      </c>
      <c r="C64" s="538"/>
    </row>
    <row r="65" spans="1:101" ht="25.5">
      <c r="B65" s="490" t="s">
        <v>668</v>
      </c>
      <c r="C65" s="538"/>
    </row>
    <row r="66" spans="1:101" ht="38.25">
      <c r="B66" s="490" t="s">
        <v>669</v>
      </c>
      <c r="C66" s="538"/>
      <c r="D66" s="521" t="s">
        <v>42</v>
      </c>
      <c r="E66" s="522">
        <v>5</v>
      </c>
      <c r="F66" s="540">
        <v>0</v>
      </c>
      <c r="H66" s="540">
        <f>F66*E66</f>
        <v>0</v>
      </c>
    </row>
    <row r="67" spans="1:101">
      <c r="B67" s="490"/>
    </row>
    <row r="68" spans="1:101" ht="51">
      <c r="A68" s="526">
        <v>7</v>
      </c>
      <c r="B68" s="524" t="s">
        <v>670</v>
      </c>
      <c r="C68" s="538"/>
    </row>
    <row r="69" spans="1:101">
      <c r="B69" s="524" t="s">
        <v>671</v>
      </c>
      <c r="C69" s="538"/>
    </row>
    <row r="70" spans="1:101" ht="38.25">
      <c r="B70" s="524" t="s">
        <v>672</v>
      </c>
      <c r="C70" s="538"/>
    </row>
    <row r="71" spans="1:101">
      <c r="B71" s="524" t="s">
        <v>673</v>
      </c>
      <c r="C71" s="538"/>
    </row>
    <row r="72" spans="1:101" ht="38.25">
      <c r="B72" s="490" t="s">
        <v>674</v>
      </c>
      <c r="C72" s="538"/>
      <c r="D72" s="521" t="s">
        <v>37</v>
      </c>
      <c r="E72" s="522">
        <v>5</v>
      </c>
      <c r="F72" s="540">
        <v>0</v>
      </c>
      <c r="H72" s="540">
        <f>F72*E72</f>
        <v>0</v>
      </c>
    </row>
    <row r="73" spans="1:101">
      <c r="B73" s="490"/>
      <c r="C73" s="538"/>
    </row>
    <row r="74" spans="1:101" s="556" customFormat="1" ht="76.5">
      <c r="A74" s="526">
        <v>8</v>
      </c>
      <c r="B74" s="524" t="s">
        <v>675</v>
      </c>
      <c r="C74" s="538"/>
      <c r="D74" s="521"/>
      <c r="E74" s="522"/>
      <c r="F74" s="517"/>
      <c r="G74" s="517"/>
      <c r="H74" s="517"/>
      <c r="I74" s="518"/>
      <c r="J74" s="518"/>
      <c r="K74" s="518"/>
      <c r="L74" s="518"/>
      <c r="M74" s="518"/>
      <c r="N74" s="518"/>
      <c r="O74" s="518"/>
      <c r="P74" s="518"/>
      <c r="Q74" s="518"/>
      <c r="R74" s="518"/>
      <c r="S74" s="518"/>
      <c r="T74" s="518"/>
      <c r="U74" s="518"/>
      <c r="V74" s="518"/>
      <c r="W74" s="518"/>
      <c r="X74" s="518"/>
      <c r="Y74" s="518"/>
      <c r="Z74" s="518"/>
      <c r="AA74" s="518"/>
      <c r="AB74" s="518"/>
      <c r="AC74" s="518"/>
      <c r="AD74" s="518"/>
      <c r="AE74" s="518"/>
      <c r="AF74" s="518"/>
      <c r="AG74" s="518"/>
      <c r="AH74" s="518"/>
      <c r="AI74" s="518"/>
      <c r="AJ74" s="518"/>
      <c r="AK74" s="518"/>
      <c r="AL74" s="518"/>
      <c r="AM74" s="518"/>
      <c r="AN74" s="518"/>
      <c r="AO74" s="518"/>
      <c r="AP74" s="518"/>
      <c r="AQ74" s="518"/>
      <c r="AR74" s="518"/>
      <c r="AS74" s="518"/>
      <c r="AT74" s="518"/>
      <c r="AU74" s="518"/>
      <c r="AV74" s="518"/>
      <c r="AW74" s="518"/>
      <c r="AX74" s="518"/>
      <c r="AY74" s="518"/>
      <c r="AZ74" s="518"/>
      <c r="BA74" s="518"/>
      <c r="BB74" s="518"/>
      <c r="BC74" s="518"/>
      <c r="BD74" s="518"/>
      <c r="BE74" s="518"/>
      <c r="BF74" s="518"/>
      <c r="BG74" s="518"/>
      <c r="BH74" s="518"/>
      <c r="BI74" s="518"/>
      <c r="BJ74" s="518"/>
      <c r="BK74" s="518"/>
      <c r="BL74" s="518"/>
      <c r="BM74" s="518"/>
      <c r="BN74" s="518"/>
      <c r="BO74" s="518"/>
      <c r="BP74" s="518"/>
      <c r="BQ74" s="518"/>
      <c r="BR74" s="518"/>
      <c r="BS74" s="518"/>
      <c r="BT74" s="518"/>
      <c r="BU74" s="518"/>
      <c r="BV74" s="518"/>
      <c r="BW74" s="518"/>
      <c r="BX74" s="518"/>
      <c r="BY74" s="518"/>
      <c r="BZ74" s="518"/>
      <c r="CA74" s="518"/>
      <c r="CB74" s="518"/>
      <c r="CC74" s="518"/>
      <c r="CD74" s="518"/>
      <c r="CE74" s="518"/>
      <c r="CF74" s="518"/>
      <c r="CG74" s="518"/>
      <c r="CH74" s="518"/>
      <c r="CI74" s="518"/>
      <c r="CJ74" s="518"/>
      <c r="CK74" s="518"/>
      <c r="CL74" s="518"/>
      <c r="CM74" s="518"/>
      <c r="CN74" s="518"/>
      <c r="CO74" s="518"/>
      <c r="CP74" s="518"/>
      <c r="CQ74" s="518"/>
      <c r="CR74" s="518"/>
      <c r="CS74" s="518"/>
      <c r="CT74" s="518"/>
      <c r="CU74" s="518"/>
      <c r="CV74" s="518"/>
      <c r="CW74" s="518"/>
    </row>
    <row r="75" spans="1:101" s="556" customFormat="1" ht="25.5">
      <c r="A75" s="526"/>
      <c r="B75" s="524" t="s">
        <v>676</v>
      </c>
      <c r="C75" s="538"/>
      <c r="D75" s="521"/>
      <c r="E75" s="522"/>
      <c r="F75" s="517"/>
      <c r="G75" s="517"/>
      <c r="H75" s="517"/>
      <c r="I75" s="518"/>
      <c r="J75" s="518"/>
      <c r="K75" s="518"/>
      <c r="L75" s="518"/>
      <c r="M75" s="518"/>
      <c r="N75" s="518"/>
      <c r="O75" s="518"/>
      <c r="P75" s="518"/>
      <c r="Q75" s="518"/>
      <c r="R75" s="518"/>
      <c r="S75" s="518"/>
      <c r="T75" s="518"/>
      <c r="U75" s="518"/>
      <c r="V75" s="518"/>
      <c r="W75" s="518"/>
      <c r="X75" s="518"/>
      <c r="Y75" s="518"/>
      <c r="Z75" s="518"/>
      <c r="AA75" s="518"/>
      <c r="AB75" s="518"/>
      <c r="AC75" s="518"/>
      <c r="AD75" s="518"/>
      <c r="AE75" s="518"/>
      <c r="AF75" s="518"/>
      <c r="AG75" s="518"/>
      <c r="AH75" s="518"/>
      <c r="AI75" s="518"/>
      <c r="AJ75" s="518"/>
      <c r="AK75" s="518"/>
      <c r="AL75" s="518"/>
      <c r="AM75" s="518"/>
      <c r="AN75" s="518"/>
      <c r="AO75" s="518"/>
      <c r="AP75" s="518"/>
      <c r="AQ75" s="518"/>
      <c r="AR75" s="518"/>
      <c r="AS75" s="518"/>
      <c r="AT75" s="518"/>
      <c r="AU75" s="518"/>
      <c r="AV75" s="518"/>
      <c r="AW75" s="518"/>
      <c r="AX75" s="518"/>
      <c r="AY75" s="518"/>
      <c r="AZ75" s="518"/>
      <c r="BA75" s="518"/>
      <c r="BB75" s="518"/>
      <c r="BC75" s="518"/>
      <c r="BD75" s="518"/>
      <c r="BE75" s="518"/>
      <c r="BF75" s="518"/>
      <c r="BG75" s="518"/>
      <c r="BH75" s="518"/>
      <c r="BI75" s="518"/>
      <c r="BJ75" s="518"/>
      <c r="BK75" s="518"/>
      <c r="BL75" s="518"/>
      <c r="BM75" s="518"/>
      <c r="BN75" s="518"/>
      <c r="BO75" s="518"/>
      <c r="BP75" s="518"/>
      <c r="BQ75" s="518"/>
      <c r="BR75" s="518"/>
      <c r="BS75" s="518"/>
      <c r="BT75" s="518"/>
      <c r="BU75" s="518"/>
      <c r="BV75" s="518"/>
      <c r="BW75" s="518"/>
      <c r="BX75" s="518"/>
      <c r="BY75" s="518"/>
      <c r="BZ75" s="518"/>
      <c r="CA75" s="518"/>
      <c r="CB75" s="518"/>
      <c r="CC75" s="518"/>
      <c r="CD75" s="518"/>
      <c r="CE75" s="518"/>
      <c r="CF75" s="518"/>
      <c r="CG75" s="518"/>
      <c r="CH75" s="518"/>
      <c r="CI75" s="518"/>
      <c r="CJ75" s="518"/>
      <c r="CK75" s="518"/>
      <c r="CL75" s="518"/>
      <c r="CM75" s="518"/>
      <c r="CN75" s="518"/>
      <c r="CO75" s="518"/>
      <c r="CP75" s="518"/>
      <c r="CQ75" s="518"/>
      <c r="CR75" s="518"/>
      <c r="CS75" s="518"/>
      <c r="CT75" s="518"/>
      <c r="CU75" s="518"/>
      <c r="CV75" s="518"/>
      <c r="CW75" s="518"/>
    </row>
    <row r="76" spans="1:101">
      <c r="B76" s="490"/>
      <c r="C76" s="538"/>
      <c r="D76" s="521" t="s">
        <v>37</v>
      </c>
      <c r="E76" s="522">
        <v>3</v>
      </c>
      <c r="F76" s="540">
        <v>0</v>
      </c>
      <c r="H76" s="540">
        <f>F76*E76</f>
        <v>0</v>
      </c>
    </row>
    <row r="77" spans="1:101">
      <c r="B77" s="490"/>
      <c r="C77" s="538"/>
    </row>
    <row r="78" spans="1:101" ht="38.25">
      <c r="A78" s="526">
        <v>9</v>
      </c>
      <c r="B78" s="524" t="s">
        <v>677</v>
      </c>
      <c r="C78" s="538"/>
    </row>
    <row r="79" spans="1:101" ht="25.5">
      <c r="B79" s="524" t="s">
        <v>678</v>
      </c>
      <c r="C79" s="538"/>
    </row>
    <row r="80" spans="1:101">
      <c r="B80" s="524"/>
      <c r="C80" s="538"/>
      <c r="D80" s="521" t="s">
        <v>37</v>
      </c>
      <c r="E80" s="522">
        <v>6</v>
      </c>
      <c r="F80" s="540">
        <v>0</v>
      </c>
      <c r="H80" s="540">
        <f>F80*E80</f>
        <v>0</v>
      </c>
    </row>
    <row r="81" spans="1:8">
      <c r="B81" s="524"/>
      <c r="C81" s="538"/>
    </row>
    <row r="82" spans="1:8" ht="25.5">
      <c r="A82" s="526">
        <v>10</v>
      </c>
      <c r="B82" s="524" t="s">
        <v>679</v>
      </c>
      <c r="C82" s="538"/>
    </row>
    <row r="83" spans="1:8">
      <c r="B83" s="524" t="s">
        <v>680</v>
      </c>
      <c r="C83" s="538"/>
    </row>
    <row r="84" spans="1:8" ht="25.5">
      <c r="B84" s="524" t="s">
        <v>678</v>
      </c>
      <c r="C84" s="538"/>
    </row>
    <row r="85" spans="1:8">
      <c r="B85" s="524"/>
      <c r="C85" s="538"/>
      <c r="D85" s="521" t="s">
        <v>37</v>
      </c>
      <c r="E85" s="522">
        <v>2</v>
      </c>
      <c r="F85" s="540">
        <v>0</v>
      </c>
      <c r="H85" s="540">
        <f>F85*E85</f>
        <v>0</v>
      </c>
    </row>
    <row r="86" spans="1:8">
      <c r="B86" s="524"/>
      <c r="C86" s="538"/>
    </row>
    <row r="87" spans="1:8" ht="63.75">
      <c r="A87" s="526">
        <v>11</v>
      </c>
      <c r="B87" s="524" t="s">
        <v>681</v>
      </c>
      <c r="C87" s="538"/>
    </row>
    <row r="88" spans="1:8">
      <c r="B88" s="524"/>
      <c r="C88" s="538"/>
      <c r="D88" s="521" t="s">
        <v>37</v>
      </c>
      <c r="E88" s="522">
        <v>0.1</v>
      </c>
      <c r="F88" s="540">
        <v>0</v>
      </c>
      <c r="H88" s="540">
        <f>F88*E88</f>
        <v>0</v>
      </c>
    </row>
    <row r="89" spans="1:8">
      <c r="B89" s="524"/>
      <c r="C89" s="538"/>
    </row>
    <row r="90" spans="1:8" ht="63.75">
      <c r="A90" s="526">
        <v>12</v>
      </c>
      <c r="B90" s="524" t="s">
        <v>682</v>
      </c>
      <c r="C90" s="538"/>
    </row>
    <row r="91" spans="1:8" ht="25.5">
      <c r="B91" s="524" t="s">
        <v>683</v>
      </c>
      <c r="C91" s="538"/>
    </row>
    <row r="92" spans="1:8" ht="38.25">
      <c r="B92" s="524" t="s">
        <v>684</v>
      </c>
      <c r="C92" s="538"/>
    </row>
    <row r="93" spans="1:8">
      <c r="B93" s="524" t="s">
        <v>685</v>
      </c>
      <c r="C93" s="538"/>
    </row>
    <row r="94" spans="1:8">
      <c r="B94" s="524"/>
      <c r="C94" s="538" t="s">
        <v>686</v>
      </c>
      <c r="D94" s="521" t="s">
        <v>42</v>
      </c>
      <c r="E94" s="522">
        <v>12</v>
      </c>
      <c r="F94" s="540">
        <v>0</v>
      </c>
      <c r="H94" s="540">
        <f>F94*E94</f>
        <v>0</v>
      </c>
    </row>
    <row r="95" spans="1:8">
      <c r="B95" s="524"/>
      <c r="C95" s="538"/>
    </row>
    <row r="96" spans="1:8" ht="38.25">
      <c r="A96" s="526">
        <v>13</v>
      </c>
      <c r="B96" s="524" t="s">
        <v>687</v>
      </c>
      <c r="F96" s="519"/>
      <c r="G96" s="519"/>
      <c r="H96" s="557"/>
    </row>
    <row r="97" spans="1:8" ht="38.25">
      <c r="B97" s="524" t="s">
        <v>688</v>
      </c>
      <c r="F97" s="519"/>
      <c r="G97" s="519"/>
      <c r="H97" s="557"/>
    </row>
    <row r="98" spans="1:8">
      <c r="B98" s="490" t="s">
        <v>617</v>
      </c>
      <c r="D98" s="521" t="s">
        <v>55</v>
      </c>
      <c r="E98" s="522">
        <v>4</v>
      </c>
      <c r="F98" s="540">
        <v>0</v>
      </c>
      <c r="G98" s="519"/>
      <c r="H98" s="540">
        <f>E98*F98</f>
        <v>0</v>
      </c>
    </row>
    <row r="99" spans="1:8">
      <c r="B99" s="524"/>
      <c r="C99" s="538"/>
    </row>
    <row r="100" spans="1:8" ht="25.5">
      <c r="A100" s="526">
        <v>14</v>
      </c>
      <c r="B100" s="524" t="s">
        <v>689</v>
      </c>
      <c r="C100" s="538"/>
    </row>
    <row r="101" spans="1:8">
      <c r="B101" s="490"/>
      <c r="C101" s="538"/>
      <c r="D101" s="521" t="s">
        <v>29</v>
      </c>
      <c r="E101" s="522">
        <v>1</v>
      </c>
      <c r="F101" s="540">
        <v>0</v>
      </c>
      <c r="H101" s="540">
        <f>F101*E101</f>
        <v>0</v>
      </c>
    </row>
    <row r="102" spans="1:8">
      <c r="B102" s="490"/>
      <c r="C102" s="538"/>
    </row>
    <row r="103" spans="1:8" ht="25.5">
      <c r="A103" s="526">
        <v>15</v>
      </c>
      <c r="B103" s="524" t="s">
        <v>690</v>
      </c>
    </row>
    <row r="104" spans="1:8" ht="28.5">
      <c r="B104" s="501" t="s">
        <v>621</v>
      </c>
    </row>
    <row r="105" spans="1:8">
      <c r="B105" s="524"/>
      <c r="D105" s="521" t="s">
        <v>29</v>
      </c>
      <c r="E105" s="522">
        <v>1</v>
      </c>
      <c r="F105" s="540">
        <v>0</v>
      </c>
      <c r="G105" s="519"/>
      <c r="H105" s="540">
        <v>0</v>
      </c>
    </row>
    <row r="106" spans="1:8">
      <c r="B106" s="490"/>
      <c r="C106" s="538"/>
    </row>
    <row r="107" spans="1:8" ht="38.25">
      <c r="A107" s="526">
        <v>16</v>
      </c>
      <c r="B107" s="524" t="s">
        <v>691</v>
      </c>
      <c r="C107" s="538"/>
    </row>
    <row r="108" spans="1:8">
      <c r="B108" s="524" t="s">
        <v>692</v>
      </c>
      <c r="C108" s="538"/>
    </row>
    <row r="109" spans="1:8">
      <c r="B109" s="490"/>
      <c r="C109" s="538"/>
      <c r="D109" s="521" t="s">
        <v>29</v>
      </c>
      <c r="E109" s="522">
        <v>1</v>
      </c>
      <c r="F109" s="540">
        <v>0</v>
      </c>
      <c r="H109" s="540">
        <f>F109*E109</f>
        <v>0</v>
      </c>
    </row>
    <row r="110" spans="1:8">
      <c r="B110" s="524"/>
      <c r="C110" s="538"/>
    </row>
    <row r="111" spans="1:8">
      <c r="B111" s="524"/>
      <c r="C111" s="538"/>
    </row>
    <row r="112" spans="1:8" ht="15.75" thickBot="1">
      <c r="B112" s="537" t="s">
        <v>693</v>
      </c>
      <c r="E112" s="558"/>
      <c r="F112" s="559"/>
      <c r="H112" s="560">
        <f>(SUM(H24:H111))</f>
        <v>0</v>
      </c>
    </row>
    <row r="113" spans="1:8">
      <c r="B113" s="524"/>
      <c r="E113" s="558"/>
      <c r="F113" s="559"/>
      <c r="H113" s="561"/>
    </row>
    <row r="114" spans="1:8">
      <c r="B114" s="562"/>
      <c r="E114" s="558"/>
      <c r="F114" s="559"/>
      <c r="H114" s="561"/>
    </row>
    <row r="115" spans="1:8" ht="15">
      <c r="B115" s="537" t="s">
        <v>536</v>
      </c>
      <c r="C115" s="538"/>
    </row>
    <row r="116" spans="1:8">
      <c r="B116" s="524"/>
      <c r="C116" s="538"/>
    </row>
    <row r="117" spans="1:8" ht="38.25">
      <c r="A117" s="526">
        <v>1</v>
      </c>
      <c r="B117" s="524" t="s">
        <v>694</v>
      </c>
      <c r="C117" s="518"/>
      <c r="D117" s="518"/>
      <c r="E117" s="518"/>
      <c r="F117" s="518"/>
      <c r="G117" s="518"/>
      <c r="H117" s="518"/>
    </row>
    <row r="118" spans="1:8">
      <c r="B118" s="524"/>
      <c r="C118" s="518"/>
      <c r="D118" s="521" t="s">
        <v>55</v>
      </c>
      <c r="E118" s="522">
        <v>1</v>
      </c>
      <c r="F118" s="540">
        <v>0</v>
      </c>
      <c r="H118" s="540">
        <f>F118*E118</f>
        <v>0</v>
      </c>
    </row>
    <row r="119" spans="1:8">
      <c r="B119" s="524"/>
      <c r="C119" s="538"/>
    </row>
    <row r="120" spans="1:8" ht="63.75">
      <c r="A120" s="526">
        <v>2</v>
      </c>
      <c r="B120" s="524" t="s">
        <v>695</v>
      </c>
      <c r="C120" s="538"/>
    </row>
    <row r="121" spans="1:8">
      <c r="B121" s="490"/>
      <c r="C121" s="538"/>
      <c r="D121" s="521" t="s">
        <v>629</v>
      </c>
      <c r="E121" s="522">
        <v>1</v>
      </c>
      <c r="H121" s="563">
        <f>E121/100*(H112)</f>
        <v>0</v>
      </c>
    </row>
    <row r="122" spans="1:8">
      <c r="B122" s="524"/>
      <c r="C122" s="538"/>
    </row>
    <row r="123" spans="1:8" ht="63.75">
      <c r="A123" s="526">
        <v>3</v>
      </c>
      <c r="B123" s="564" t="s">
        <v>696</v>
      </c>
    </row>
    <row r="124" spans="1:8">
      <c r="B124" s="524"/>
      <c r="D124" s="521" t="s">
        <v>629</v>
      </c>
      <c r="E124" s="522">
        <v>1</v>
      </c>
      <c r="H124" s="563">
        <f>E124/100*(H112)</f>
        <v>0</v>
      </c>
    </row>
    <row r="125" spans="1:8">
      <c r="B125" s="524"/>
    </row>
    <row r="126" spans="1:8">
      <c r="B126" s="524"/>
    </row>
    <row r="127" spans="1:8" ht="15.75" thickBot="1">
      <c r="B127" s="537" t="s">
        <v>631</v>
      </c>
      <c r="E127" s="558"/>
      <c r="H127" s="560">
        <f>SUM(H115:H126)</f>
        <v>0</v>
      </c>
    </row>
    <row r="133" spans="1:7" s="517" customFormat="1" ht="15">
      <c r="A133" s="565"/>
      <c r="B133" s="537"/>
      <c r="C133" s="566"/>
      <c r="D133" s="567"/>
      <c r="E133" s="522"/>
    </row>
    <row r="134" spans="1:7" s="517" customFormat="1" ht="15">
      <c r="A134" s="565"/>
      <c r="B134" s="537"/>
      <c r="C134" s="566"/>
      <c r="D134" s="567"/>
      <c r="E134" s="522"/>
    </row>
    <row r="135" spans="1:7" s="517" customFormat="1" ht="15">
      <c r="A135" s="565"/>
      <c r="B135" s="537"/>
      <c r="C135" s="566"/>
      <c r="D135" s="567"/>
      <c r="E135" s="522"/>
    </row>
    <row r="136" spans="1:7" s="517" customFormat="1" ht="15">
      <c r="A136" s="565"/>
      <c r="B136" s="537"/>
      <c r="C136" s="566"/>
      <c r="D136" s="567"/>
      <c r="E136" s="522"/>
    </row>
    <row r="137" spans="1:7" s="517" customFormat="1" ht="15">
      <c r="A137" s="565"/>
      <c r="B137" s="537"/>
      <c r="C137" s="566"/>
      <c r="D137" s="567"/>
      <c r="E137" s="522"/>
    </row>
    <row r="138" spans="1:7" s="517" customFormat="1" ht="15">
      <c r="A138" s="565"/>
      <c r="B138" s="537"/>
      <c r="C138" s="566"/>
      <c r="D138" s="567"/>
      <c r="E138" s="522"/>
    </row>
    <row r="139" spans="1:7" s="517" customFormat="1" ht="15">
      <c r="A139" s="565"/>
      <c r="B139" s="568"/>
      <c r="C139" s="519"/>
      <c r="D139" s="519"/>
      <c r="E139" s="519"/>
      <c r="F139" s="557"/>
      <c r="G139" s="557"/>
    </row>
  </sheetData>
  <mergeCells count="10">
    <mergeCell ref="B16:F16"/>
    <mergeCell ref="B17:F17"/>
    <mergeCell ref="B18:F18"/>
    <mergeCell ref="B26:F26"/>
    <mergeCell ref="B27:F27"/>
    <mergeCell ref="B2:F2"/>
    <mergeCell ref="B3:H3"/>
    <mergeCell ref="B4:H4"/>
    <mergeCell ref="B5:H5"/>
    <mergeCell ref="B8:H8"/>
  </mergeCells>
  <pageMargins left="0.78740157480314965" right="0.19685039370078741" top="0.59055118110236227" bottom="0.59055118110236227" header="0.19685039370078741" footer="0.39370078740157483"/>
  <pageSetup paperSize="9" scale="98" orientation="portrait" r:id="rId1"/>
  <headerFooter>
    <oddHeader>&amp;L&amp;"Calibri,Krepko"&amp;9DSO ILB_Kotlovnica z zalogovnikom, 4-Načrt s področja strojništva_interno prezračevanje, 6710-PZI&amp;R&amp;"Calibri,Krepko"&amp;9&amp;A</oddHeader>
    <oddFooter>&amp;R&amp;"Calibri,Običajno"&amp;P/&amp;N</oddFooter>
  </headerFooter>
  <rowBreaks count="3" manualBreakCount="3">
    <brk id="21" max="16383" man="1"/>
    <brk id="73" max="16383" man="1"/>
    <brk id="10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0606B-8B99-45C1-B584-5F89594E862B}">
  <sheetPr transitionEvaluation="1">
    <tabColor rgb="FF7030A0"/>
  </sheetPr>
  <dimension ref="A2:I456"/>
  <sheetViews>
    <sheetView defaultGridColor="0" view="pageBreakPreview" colorId="8" zoomScale="90" zoomScaleNormal="100" zoomScaleSheetLayoutView="90" zoomScalePageLayoutView="70" workbookViewId="0">
      <selection activeCell="B2" sqref="B2:H2"/>
    </sheetView>
  </sheetViews>
  <sheetFormatPr defaultColWidth="11" defaultRowHeight="14.25"/>
  <cols>
    <col min="1" max="1" width="3.5703125" style="453" customWidth="1"/>
    <col min="2" max="2" width="46.42578125" style="373" customWidth="1"/>
    <col min="3" max="3" width="8.7109375" style="454" customWidth="1"/>
    <col min="4" max="4" width="5.85546875" style="455" customWidth="1"/>
    <col min="5" max="5" width="5.85546875" style="456" customWidth="1"/>
    <col min="6" max="6" width="9.85546875" style="457" customWidth="1"/>
    <col min="7" max="7" width="1.42578125" style="456" customWidth="1"/>
    <col min="8" max="8" width="12.140625" style="458" customWidth="1"/>
    <col min="9" max="9" width="16.7109375" style="439" customWidth="1"/>
    <col min="10" max="16384" width="11" style="439"/>
  </cols>
  <sheetData>
    <row r="2" spans="1:8" ht="22.5" customHeight="1">
      <c r="A2" s="569"/>
      <c r="B2" s="940" t="s">
        <v>697</v>
      </c>
      <c r="C2" s="941"/>
      <c r="D2" s="941"/>
      <c r="E2" s="941"/>
      <c r="F2" s="941"/>
      <c r="G2" s="941"/>
      <c r="H2" s="941"/>
    </row>
    <row r="3" spans="1:8" ht="30" customHeight="1">
      <c r="A3" s="569"/>
      <c r="B3" s="938" t="s">
        <v>444</v>
      </c>
      <c r="C3" s="942"/>
      <c r="D3" s="942"/>
      <c r="E3" s="942"/>
      <c r="F3" s="942"/>
      <c r="G3" s="942"/>
      <c r="H3" s="942"/>
    </row>
    <row r="4" spans="1:8" ht="15">
      <c r="A4" s="569"/>
      <c r="B4" s="938" t="s">
        <v>445</v>
      </c>
      <c r="C4" s="942"/>
      <c r="D4" s="942"/>
      <c r="E4" s="942"/>
      <c r="F4" s="942"/>
      <c r="G4" s="942"/>
      <c r="H4" s="942"/>
    </row>
    <row r="5" spans="1:8" ht="32.25" customHeight="1">
      <c r="A5" s="569"/>
      <c r="B5" s="938" t="s">
        <v>698</v>
      </c>
      <c r="C5" s="942"/>
      <c r="D5" s="942"/>
      <c r="E5" s="942"/>
      <c r="F5" s="942"/>
      <c r="G5" s="942"/>
      <c r="H5" s="942"/>
    </row>
    <row r="6" spans="1:8" ht="42.75" customHeight="1">
      <c r="A6" s="569"/>
      <c r="B6" s="938" t="s">
        <v>446</v>
      </c>
      <c r="C6" s="939"/>
      <c r="D6" s="939"/>
      <c r="E6" s="939"/>
      <c r="F6" s="939"/>
      <c r="G6" s="939"/>
      <c r="H6" s="939"/>
    </row>
    <row r="9" spans="1:8" ht="20.25" customHeight="1">
      <c r="A9" s="569"/>
      <c r="B9" s="943" t="s">
        <v>447</v>
      </c>
      <c r="C9" s="944"/>
      <c r="D9" s="944"/>
      <c r="E9" s="944"/>
      <c r="F9" s="944"/>
      <c r="G9" s="944"/>
      <c r="H9" s="944"/>
    </row>
    <row r="10" spans="1:8">
      <c r="B10" s="444"/>
      <c r="C10" s="439"/>
      <c r="D10" s="445"/>
      <c r="E10" s="446"/>
      <c r="F10" s="447"/>
      <c r="G10" s="446"/>
      <c r="H10" s="448"/>
    </row>
    <row r="11" spans="1:8">
      <c r="B11" s="444"/>
      <c r="C11" s="439"/>
      <c r="D11" s="445"/>
      <c r="E11" s="446"/>
      <c r="F11" s="447"/>
      <c r="G11" s="446"/>
      <c r="H11" s="448"/>
    </row>
    <row r="12" spans="1:8" ht="15">
      <c r="A12" s="569"/>
      <c r="B12" s="449" t="s">
        <v>699</v>
      </c>
      <c r="C12" s="443"/>
      <c r="D12" s="443"/>
      <c r="E12" s="443"/>
      <c r="F12" s="443"/>
      <c r="G12" s="443"/>
      <c r="H12" s="450">
        <f>H68</f>
        <v>0</v>
      </c>
    </row>
    <row r="13" spans="1:8" ht="15">
      <c r="A13" s="569"/>
      <c r="B13" s="449" t="s">
        <v>700</v>
      </c>
      <c r="C13" s="443"/>
      <c r="D13" s="443"/>
      <c r="E13" s="443"/>
      <c r="F13" s="443"/>
      <c r="G13" s="443"/>
      <c r="H13" s="450">
        <f>H431</f>
        <v>0</v>
      </c>
    </row>
    <row r="14" spans="1:8" ht="15">
      <c r="A14" s="569"/>
      <c r="B14" s="449" t="s">
        <v>701</v>
      </c>
      <c r="C14" s="443"/>
      <c r="D14" s="443"/>
      <c r="E14" s="443"/>
      <c r="F14" s="443"/>
      <c r="G14" s="443"/>
      <c r="H14" s="450">
        <f>H454</f>
        <v>0</v>
      </c>
    </row>
    <row r="15" spans="1:8" ht="15">
      <c r="A15" s="569"/>
      <c r="B15" s="449"/>
      <c r="C15" s="443"/>
      <c r="D15" s="443"/>
      <c r="E15" s="443"/>
      <c r="F15" s="443"/>
      <c r="G15" s="443"/>
      <c r="H15" s="451"/>
    </row>
    <row r="16" spans="1:8" ht="15.75" thickBot="1">
      <c r="A16" s="569"/>
      <c r="B16" s="520" t="s">
        <v>702</v>
      </c>
      <c r="C16" s="439"/>
      <c r="D16" s="445"/>
      <c r="E16" s="446"/>
      <c r="F16" s="448"/>
      <c r="G16" s="448"/>
      <c r="H16" s="452">
        <f>SUM(H12:H14)</f>
        <v>0</v>
      </c>
    </row>
    <row r="17" spans="1:8">
      <c r="B17" s="444"/>
      <c r="C17" s="439"/>
      <c r="D17" s="445"/>
      <c r="E17" s="446"/>
      <c r="F17" s="447"/>
      <c r="G17" s="446"/>
      <c r="H17" s="448"/>
    </row>
    <row r="18" spans="1:8">
      <c r="B18" s="444"/>
      <c r="C18" s="439"/>
      <c r="D18" s="445"/>
      <c r="E18" s="446"/>
      <c r="F18" s="447"/>
      <c r="G18" s="446"/>
      <c r="H18" s="448"/>
    </row>
    <row r="19" spans="1:8">
      <c r="B19" s="948" t="s">
        <v>635</v>
      </c>
      <c r="C19" s="950"/>
      <c r="D19" s="950"/>
      <c r="E19" s="950"/>
      <c r="F19" s="950"/>
      <c r="G19" s="446"/>
      <c r="H19" s="448"/>
    </row>
    <row r="20" spans="1:8" ht="48" customHeight="1">
      <c r="B20" s="948" t="s">
        <v>703</v>
      </c>
      <c r="C20" s="956"/>
      <c r="D20" s="956"/>
      <c r="E20" s="956"/>
      <c r="F20" s="957"/>
    </row>
    <row r="22" spans="1:8" ht="15" thickBot="1"/>
    <row r="23" spans="1:8" ht="15" thickBot="1">
      <c r="A23" s="459" t="s">
        <v>437</v>
      </c>
      <c r="B23" s="460" t="s">
        <v>438</v>
      </c>
      <c r="C23" s="461" t="s">
        <v>439</v>
      </c>
      <c r="D23" s="462" t="s">
        <v>440</v>
      </c>
      <c r="E23" s="463" t="s">
        <v>441</v>
      </c>
      <c r="F23" s="464" t="s">
        <v>442</v>
      </c>
      <c r="G23" s="465"/>
      <c r="H23" s="466" t="s">
        <v>443</v>
      </c>
    </row>
    <row r="25" spans="1:8" ht="16.5">
      <c r="B25" s="570" t="s">
        <v>704</v>
      </c>
    </row>
    <row r="27" spans="1:8">
      <c r="B27" s="943" t="s">
        <v>699</v>
      </c>
      <c r="C27" s="942"/>
      <c r="D27" s="942"/>
      <c r="E27" s="942"/>
      <c r="F27" s="440"/>
      <c r="G27" s="440"/>
      <c r="H27" s="440"/>
    </row>
    <row r="28" spans="1:8" ht="30" customHeight="1">
      <c r="B28" s="938" t="s">
        <v>705</v>
      </c>
      <c r="C28" s="939"/>
      <c r="D28" s="939"/>
      <c r="E28" s="939"/>
      <c r="F28" s="939"/>
      <c r="G28" s="939"/>
      <c r="H28" s="939"/>
    </row>
    <row r="29" spans="1:8" ht="57" customHeight="1">
      <c r="B29" s="938" t="s">
        <v>706</v>
      </c>
      <c r="C29" s="939"/>
      <c r="D29" s="939"/>
      <c r="E29" s="939"/>
      <c r="F29" s="939"/>
      <c r="G29" s="939"/>
      <c r="H29" s="939"/>
    </row>
    <row r="30" spans="1:8" ht="33" customHeight="1">
      <c r="B30" s="938" t="s">
        <v>707</v>
      </c>
      <c r="C30" s="939"/>
      <c r="D30" s="939"/>
      <c r="E30" s="939"/>
      <c r="F30" s="939"/>
      <c r="G30" s="939"/>
      <c r="H30" s="939"/>
    </row>
    <row r="31" spans="1:8" ht="43.5" customHeight="1">
      <c r="B31" s="938" t="s">
        <v>708</v>
      </c>
      <c r="C31" s="939"/>
      <c r="D31" s="939"/>
      <c r="E31" s="939"/>
      <c r="F31" s="939"/>
      <c r="G31" s="939"/>
      <c r="H31" s="939"/>
    </row>
    <row r="32" spans="1:8">
      <c r="C32" s="571"/>
    </row>
    <row r="33" spans="1:8">
      <c r="A33" s="453">
        <v>1</v>
      </c>
      <c r="B33" s="373" t="s">
        <v>709</v>
      </c>
      <c r="C33" s="512"/>
      <c r="D33" s="371"/>
      <c r="E33" s="372"/>
      <c r="F33" s="572"/>
      <c r="G33" s="572"/>
      <c r="H33" s="451"/>
    </row>
    <row r="34" spans="1:8" ht="25.5">
      <c r="B34" s="373" t="s">
        <v>710</v>
      </c>
      <c r="C34" s="512"/>
      <c r="D34" s="371"/>
      <c r="E34" s="372"/>
      <c r="F34" s="572"/>
      <c r="G34" s="572"/>
      <c r="H34" s="451"/>
    </row>
    <row r="35" spans="1:8" ht="25.5">
      <c r="B35" s="373" t="s">
        <v>711</v>
      </c>
      <c r="C35" s="512"/>
      <c r="D35" s="371"/>
      <c r="E35" s="372"/>
      <c r="F35" s="572"/>
      <c r="G35" s="572"/>
      <c r="H35" s="451"/>
    </row>
    <row r="36" spans="1:8" ht="25.5">
      <c r="B36" s="373" t="s">
        <v>712</v>
      </c>
      <c r="C36" s="512"/>
      <c r="D36" s="371"/>
      <c r="E36" s="372"/>
      <c r="F36" s="572"/>
      <c r="G36" s="572"/>
      <c r="H36" s="451"/>
    </row>
    <row r="37" spans="1:8" ht="25.5">
      <c r="B37" s="373" t="s">
        <v>713</v>
      </c>
      <c r="C37" s="512"/>
      <c r="D37" s="371"/>
      <c r="E37" s="372"/>
      <c r="F37" s="572"/>
      <c r="G37" s="572"/>
      <c r="H37" s="451"/>
    </row>
    <row r="38" spans="1:8" ht="25.5">
      <c r="B38" s="373" t="s">
        <v>714</v>
      </c>
      <c r="C38" s="512"/>
      <c r="D38" s="371"/>
      <c r="E38" s="372"/>
      <c r="F38" s="572"/>
      <c r="G38" s="572"/>
      <c r="H38" s="451"/>
    </row>
    <row r="39" spans="1:8">
      <c r="B39" s="373" t="s">
        <v>715</v>
      </c>
      <c r="C39" s="512"/>
      <c r="D39" s="371"/>
      <c r="E39" s="372"/>
      <c r="F39" s="572"/>
      <c r="G39" s="572"/>
      <c r="H39" s="451"/>
    </row>
    <row r="40" spans="1:8" ht="25.5">
      <c r="B40" s="373" t="s">
        <v>716</v>
      </c>
      <c r="C40" s="512"/>
      <c r="D40" s="371"/>
      <c r="E40" s="372"/>
      <c r="F40" s="572"/>
      <c r="G40" s="572"/>
      <c r="H40" s="451"/>
    </row>
    <row r="41" spans="1:8" ht="38.25">
      <c r="B41" s="373" t="s">
        <v>717</v>
      </c>
      <c r="C41" s="512"/>
      <c r="D41" s="439"/>
      <c r="E41" s="439"/>
      <c r="F41" s="439"/>
      <c r="G41" s="439"/>
      <c r="H41" s="439"/>
    </row>
    <row r="42" spans="1:8" ht="15">
      <c r="B42" s="505" t="s">
        <v>718</v>
      </c>
      <c r="C42" s="571"/>
      <c r="D42" s="371" t="s">
        <v>51</v>
      </c>
      <c r="E42" s="372">
        <v>1</v>
      </c>
      <c r="F42" s="472">
        <v>0</v>
      </c>
      <c r="G42" s="441"/>
      <c r="H42" s="472">
        <f>E42*F42</f>
        <v>0</v>
      </c>
    </row>
    <row r="43" spans="1:8" ht="15">
      <c r="B43" s="505"/>
      <c r="C43" s="571"/>
      <c r="D43" s="371"/>
      <c r="E43" s="372"/>
      <c r="F43" s="473"/>
      <c r="G43" s="441"/>
      <c r="H43" s="473"/>
    </row>
    <row r="44" spans="1:8" ht="63.75">
      <c r="A44" s="453">
        <v>2</v>
      </c>
      <c r="B44" s="373" t="s">
        <v>719</v>
      </c>
      <c r="C44" s="571"/>
      <c r="D44" s="371"/>
      <c r="E44" s="372"/>
      <c r="F44" s="473"/>
      <c r="G44" s="441"/>
      <c r="H44" s="473"/>
    </row>
    <row r="45" spans="1:8" ht="25.5">
      <c r="B45" s="373" t="s">
        <v>720</v>
      </c>
      <c r="C45" s="571"/>
      <c r="D45" s="371"/>
      <c r="E45" s="372"/>
      <c r="F45" s="473"/>
      <c r="G45" s="441"/>
      <c r="H45" s="473"/>
    </row>
    <row r="46" spans="1:8" ht="25.5">
      <c r="B46" s="373" t="s">
        <v>716</v>
      </c>
      <c r="C46" s="571"/>
      <c r="D46" s="371"/>
      <c r="E46" s="372"/>
      <c r="F46" s="473"/>
      <c r="G46" s="441"/>
      <c r="H46" s="473"/>
    </row>
    <row r="47" spans="1:8" ht="15">
      <c r="C47" s="571"/>
      <c r="D47" s="371" t="s">
        <v>51</v>
      </c>
      <c r="E47" s="372">
        <v>1</v>
      </c>
      <c r="F47" s="472">
        <v>0</v>
      </c>
      <c r="G47" s="441"/>
      <c r="H47" s="472">
        <f>E47*F47</f>
        <v>0</v>
      </c>
    </row>
    <row r="48" spans="1:8" ht="15">
      <c r="C48" s="571"/>
      <c r="D48" s="371"/>
      <c r="E48" s="372"/>
      <c r="F48" s="473"/>
      <c r="G48" s="441"/>
      <c r="H48" s="473"/>
    </row>
    <row r="49" spans="1:8" ht="25.5">
      <c r="A49" s="453">
        <v>3</v>
      </c>
      <c r="B49" s="373" t="s">
        <v>721</v>
      </c>
      <c r="C49" s="571"/>
      <c r="D49" s="371"/>
      <c r="E49" s="372"/>
      <c r="F49" s="473"/>
      <c r="G49" s="441"/>
      <c r="H49" s="473"/>
    </row>
    <row r="50" spans="1:8" ht="15">
      <c r="B50" s="373" t="s">
        <v>722</v>
      </c>
      <c r="C50" s="571"/>
      <c r="D50" s="371"/>
      <c r="E50" s="372"/>
      <c r="F50" s="473"/>
      <c r="G50" s="441"/>
      <c r="H50" s="473"/>
    </row>
    <row r="51" spans="1:8" ht="25.5">
      <c r="B51" s="373" t="s">
        <v>716</v>
      </c>
      <c r="C51" s="571"/>
      <c r="D51" s="371"/>
      <c r="E51" s="372"/>
      <c r="F51" s="473"/>
      <c r="G51" s="441"/>
      <c r="H51" s="473"/>
    </row>
    <row r="52" spans="1:8" ht="15">
      <c r="C52" s="571"/>
      <c r="D52" s="371" t="s">
        <v>51</v>
      </c>
      <c r="E52" s="372">
        <v>1</v>
      </c>
      <c r="F52" s="472">
        <v>0</v>
      </c>
      <c r="G52" s="441"/>
      <c r="H52" s="472">
        <f>E52*F52</f>
        <v>0</v>
      </c>
    </row>
    <row r="53" spans="1:8" ht="15">
      <c r="C53" s="571"/>
      <c r="D53" s="371"/>
      <c r="E53" s="372"/>
      <c r="F53" s="473"/>
      <c r="G53" s="441"/>
      <c r="H53" s="473"/>
    </row>
    <row r="54" spans="1:8" ht="25.5">
      <c r="A54" s="453">
        <v>4</v>
      </c>
      <c r="B54" s="373" t="s">
        <v>723</v>
      </c>
      <c r="C54" s="571"/>
      <c r="D54" s="371"/>
      <c r="E54" s="372"/>
      <c r="F54" s="473"/>
      <c r="G54" s="441"/>
      <c r="H54" s="473"/>
    </row>
    <row r="55" spans="1:8" ht="15">
      <c r="B55" s="373" t="s">
        <v>724</v>
      </c>
      <c r="C55" s="571"/>
      <c r="D55" s="371"/>
      <c r="E55" s="372"/>
      <c r="F55" s="473"/>
      <c r="G55" s="441"/>
      <c r="H55" s="473"/>
    </row>
    <row r="56" spans="1:8" ht="15">
      <c r="C56" s="571"/>
      <c r="D56" s="371"/>
      <c r="E56" s="372"/>
      <c r="F56" s="473"/>
      <c r="G56" s="441"/>
      <c r="H56" s="473"/>
    </row>
    <row r="57" spans="1:8" ht="15">
      <c r="C57" s="571"/>
      <c r="D57" s="371" t="s">
        <v>51</v>
      </c>
      <c r="E57" s="372">
        <v>1</v>
      </c>
      <c r="F57" s="472">
        <v>0</v>
      </c>
      <c r="G57" s="441"/>
      <c r="H57" s="472">
        <f>E57*F57</f>
        <v>0</v>
      </c>
    </row>
    <row r="58" spans="1:8" ht="15">
      <c r="C58" s="571"/>
      <c r="D58" s="371"/>
      <c r="E58" s="372"/>
      <c r="F58" s="473"/>
      <c r="G58" s="441"/>
      <c r="H58" s="473"/>
    </row>
    <row r="59" spans="1:8">
      <c r="A59" s="453">
        <v>5</v>
      </c>
      <c r="B59" s="573" t="s">
        <v>725</v>
      </c>
      <c r="C59" s="571"/>
    </row>
    <row r="60" spans="1:8">
      <c r="B60" s="574" t="s">
        <v>726</v>
      </c>
      <c r="C60" s="571"/>
    </row>
    <row r="61" spans="1:8" ht="38.25">
      <c r="B61" s="574" t="s">
        <v>727</v>
      </c>
      <c r="C61" s="571"/>
    </row>
    <row r="62" spans="1:8" ht="25.5">
      <c r="B62" s="574" t="s">
        <v>728</v>
      </c>
      <c r="C62" s="571"/>
    </row>
    <row r="63" spans="1:8">
      <c r="B63" s="575" t="s">
        <v>729</v>
      </c>
      <c r="C63" s="571"/>
    </row>
    <row r="64" spans="1:8">
      <c r="B64" s="575" t="s">
        <v>730</v>
      </c>
      <c r="C64" s="571"/>
    </row>
    <row r="65" spans="1:8" ht="15">
      <c r="C65" s="571"/>
      <c r="D65" s="371" t="s">
        <v>51</v>
      </c>
      <c r="E65" s="372">
        <v>1</v>
      </c>
      <c r="F65" s="472">
        <v>0</v>
      </c>
      <c r="G65" s="441"/>
      <c r="H65" s="472">
        <f>E65*F65</f>
        <v>0</v>
      </c>
    </row>
    <row r="66" spans="1:8" ht="15">
      <c r="C66" s="571"/>
      <c r="D66" s="371"/>
      <c r="E66" s="372"/>
      <c r="F66" s="473"/>
      <c r="G66" s="441"/>
      <c r="H66" s="473"/>
    </row>
    <row r="67" spans="1:8" ht="15">
      <c r="C67" s="571"/>
      <c r="D67" s="371"/>
      <c r="E67" s="372"/>
      <c r="F67" s="473"/>
      <c r="G67" s="441"/>
      <c r="H67" s="473"/>
    </row>
    <row r="68" spans="1:8" ht="15" thickBot="1">
      <c r="B68" s="449" t="s">
        <v>731</v>
      </c>
      <c r="C68" s="370"/>
      <c r="D68" s="371"/>
      <c r="E68" s="372"/>
      <c r="F68" s="467"/>
      <c r="G68" s="467"/>
      <c r="H68" s="504">
        <f>SUM(H32:H66)</f>
        <v>0</v>
      </c>
    </row>
    <row r="69" spans="1:8">
      <c r="B69" s="505"/>
      <c r="C69" s="370"/>
      <c r="D69" s="371"/>
      <c r="E69" s="372"/>
      <c r="F69" s="467"/>
      <c r="G69" s="467"/>
      <c r="H69" s="468"/>
    </row>
    <row r="70" spans="1:8">
      <c r="B70" s="505"/>
      <c r="C70" s="370"/>
      <c r="D70" s="371"/>
      <c r="E70" s="372"/>
      <c r="F70" s="467"/>
      <c r="G70" s="467"/>
      <c r="H70" s="468"/>
    </row>
    <row r="71" spans="1:8" ht="14.25" customHeight="1">
      <c r="B71" s="945" t="s">
        <v>700</v>
      </c>
      <c r="C71" s="945"/>
      <c r="D71" s="945"/>
      <c r="E71" s="945"/>
      <c r="F71" s="467"/>
      <c r="G71" s="467"/>
      <c r="H71" s="468"/>
    </row>
    <row r="72" spans="1:8" ht="30" customHeight="1">
      <c r="B72" s="938" t="s">
        <v>567</v>
      </c>
      <c r="C72" s="938"/>
      <c r="D72" s="938"/>
      <c r="E72" s="938"/>
      <c r="F72" s="938"/>
      <c r="G72" s="938"/>
      <c r="H72" s="938"/>
    </row>
    <row r="73" spans="1:8" ht="30" customHeight="1">
      <c r="B73" s="938" t="s">
        <v>732</v>
      </c>
      <c r="C73" s="939"/>
      <c r="D73" s="939"/>
      <c r="E73" s="939"/>
      <c r="F73" s="939"/>
      <c r="G73" s="939"/>
      <c r="H73" s="939"/>
    </row>
    <row r="74" spans="1:8" ht="15" customHeight="1">
      <c r="B74" s="938" t="s">
        <v>733</v>
      </c>
      <c r="C74" s="939"/>
      <c r="D74" s="939"/>
      <c r="E74" s="939"/>
      <c r="F74" s="939"/>
      <c r="G74" s="939"/>
      <c r="H74" s="939"/>
    </row>
    <row r="75" spans="1:8">
      <c r="C75" s="370"/>
      <c r="D75" s="371"/>
      <c r="E75" s="372"/>
      <c r="F75" s="467"/>
      <c r="G75" s="467"/>
      <c r="H75" s="468"/>
    </row>
    <row r="76" spans="1:8" ht="15">
      <c r="A76" s="469"/>
      <c r="B76" s="470"/>
      <c r="C76" s="370"/>
      <c r="D76" s="371"/>
      <c r="E76" s="372"/>
      <c r="F76" s="473"/>
      <c r="G76" s="441"/>
      <c r="H76" s="473"/>
    </row>
    <row r="77" spans="1:8">
      <c r="B77" s="576" t="s">
        <v>734</v>
      </c>
      <c r="C77" s="370"/>
      <c r="D77" s="371"/>
      <c r="E77" s="372"/>
      <c r="F77" s="467"/>
      <c r="G77" s="467"/>
      <c r="H77" s="468"/>
    </row>
    <row r="78" spans="1:8">
      <c r="C78" s="370"/>
      <c r="D78" s="371"/>
      <c r="E78" s="372"/>
      <c r="F78" s="467"/>
      <c r="G78" s="467"/>
      <c r="H78" s="468"/>
    </row>
    <row r="79" spans="1:8" ht="51">
      <c r="A79" s="453">
        <v>1</v>
      </c>
      <c r="B79" s="470" t="s">
        <v>735</v>
      </c>
      <c r="C79" s="571"/>
      <c r="D79" s="371"/>
      <c r="E79" s="372"/>
      <c r="F79" s="473"/>
      <c r="G79" s="441"/>
      <c r="H79" s="473"/>
    </row>
    <row r="80" spans="1:8" ht="25.5">
      <c r="B80" s="470" t="s">
        <v>736</v>
      </c>
      <c r="C80" s="571"/>
      <c r="D80" s="371"/>
      <c r="E80" s="372"/>
      <c r="F80" s="473"/>
      <c r="G80" s="441"/>
      <c r="H80" s="473"/>
    </row>
    <row r="81" spans="1:8" ht="25.5">
      <c r="B81" s="470" t="s">
        <v>737</v>
      </c>
      <c r="C81" s="571"/>
      <c r="D81" s="371"/>
      <c r="E81" s="372"/>
      <c r="F81" s="473"/>
      <c r="G81" s="441"/>
      <c r="H81" s="473"/>
    </row>
    <row r="82" spans="1:8" ht="76.5">
      <c r="B82" s="470" t="s">
        <v>738</v>
      </c>
      <c r="C82" s="571"/>
      <c r="D82" s="371"/>
      <c r="E82" s="372"/>
      <c r="F82" s="473"/>
      <c r="G82" s="441"/>
      <c r="H82" s="473"/>
    </row>
    <row r="83" spans="1:8">
      <c r="B83" s="470" t="s">
        <v>739</v>
      </c>
      <c r="C83" s="370"/>
      <c r="D83" s="371"/>
      <c r="E83" s="372"/>
      <c r="F83" s="467"/>
      <c r="G83" s="467"/>
      <c r="H83" s="468"/>
    </row>
    <row r="84" spans="1:8" ht="25.5">
      <c r="B84" s="470" t="s">
        <v>740</v>
      </c>
      <c r="C84" s="370"/>
      <c r="D84" s="371"/>
      <c r="E84" s="372"/>
      <c r="F84" s="467"/>
      <c r="G84" s="467"/>
      <c r="H84" s="468"/>
    </row>
    <row r="85" spans="1:8">
      <c r="B85" s="577" t="s">
        <v>741</v>
      </c>
      <c r="C85" s="578" t="s">
        <v>742</v>
      </c>
      <c r="D85" s="371" t="s">
        <v>473</v>
      </c>
      <c r="E85" s="372">
        <v>6</v>
      </c>
      <c r="F85" s="472">
        <v>0</v>
      </c>
      <c r="G85" s="579"/>
      <c r="H85" s="472">
        <f>E85*F85</f>
        <v>0</v>
      </c>
    </row>
    <row r="86" spans="1:8">
      <c r="B86" s="577" t="s">
        <v>741</v>
      </c>
      <c r="C86" s="578" t="s">
        <v>743</v>
      </c>
      <c r="D86" s="371" t="s">
        <v>473</v>
      </c>
      <c r="E86" s="372">
        <v>18</v>
      </c>
      <c r="F86" s="472">
        <v>0</v>
      </c>
      <c r="G86" s="579"/>
      <c r="H86" s="472">
        <f>E86*F86</f>
        <v>0</v>
      </c>
    </row>
    <row r="87" spans="1:8">
      <c r="B87" s="577" t="s">
        <v>741</v>
      </c>
      <c r="C87" s="578" t="s">
        <v>744</v>
      </c>
      <c r="D87" s="371" t="s">
        <v>473</v>
      </c>
      <c r="E87" s="372">
        <v>17</v>
      </c>
      <c r="F87" s="472">
        <v>0</v>
      </c>
      <c r="G87" s="579"/>
      <c r="H87" s="472">
        <f>E87*F87</f>
        <v>0</v>
      </c>
    </row>
    <row r="88" spans="1:8">
      <c r="B88" s="577" t="s">
        <v>741</v>
      </c>
      <c r="C88" s="578" t="s">
        <v>745</v>
      </c>
      <c r="D88" s="371" t="s">
        <v>473</v>
      </c>
      <c r="E88" s="372">
        <v>47</v>
      </c>
      <c r="F88" s="472">
        <v>0</v>
      </c>
      <c r="G88" s="579"/>
      <c r="H88" s="472">
        <f>E88*F88</f>
        <v>0</v>
      </c>
    </row>
    <row r="89" spans="1:8" ht="15">
      <c r="C89" s="571"/>
      <c r="D89" s="371"/>
      <c r="E89" s="372"/>
      <c r="F89" s="473"/>
      <c r="G89" s="441"/>
      <c r="H89" s="473"/>
    </row>
    <row r="90" spans="1:8" ht="76.5">
      <c r="A90" s="453">
        <v>2</v>
      </c>
      <c r="B90" s="477" t="s">
        <v>746</v>
      </c>
      <c r="C90" s="512"/>
      <c r="D90" s="371"/>
      <c r="E90" s="372"/>
      <c r="F90" s="503"/>
      <c r="G90" s="503"/>
      <c r="H90" s="468"/>
    </row>
    <row r="91" spans="1:8">
      <c r="B91" s="580" t="s">
        <v>747</v>
      </c>
      <c r="C91" s="571"/>
      <c r="D91" s="371"/>
      <c r="E91" s="372"/>
      <c r="F91" s="467"/>
      <c r="G91" s="467"/>
      <c r="H91" s="468"/>
    </row>
    <row r="92" spans="1:8" ht="25.5">
      <c r="B92" s="373" t="s">
        <v>748</v>
      </c>
      <c r="C92" s="512"/>
      <c r="D92" s="371"/>
      <c r="E92" s="372"/>
      <c r="F92" s="503"/>
      <c r="G92" s="503"/>
      <c r="H92" s="468"/>
    </row>
    <row r="93" spans="1:8">
      <c r="B93" s="373" t="s">
        <v>749</v>
      </c>
      <c r="C93" s="512"/>
      <c r="D93" s="371"/>
      <c r="E93" s="372"/>
      <c r="F93" s="503"/>
      <c r="G93" s="503"/>
      <c r="H93" s="468"/>
    </row>
    <row r="94" spans="1:8">
      <c r="B94" s="470" t="s">
        <v>750</v>
      </c>
      <c r="C94" s="578" t="s">
        <v>742</v>
      </c>
      <c r="D94" s="371" t="s">
        <v>473</v>
      </c>
      <c r="E94" s="372">
        <v>7</v>
      </c>
      <c r="F94" s="472">
        <v>0</v>
      </c>
      <c r="G94" s="579"/>
      <c r="H94" s="472">
        <f>E94*F94</f>
        <v>0</v>
      </c>
    </row>
    <row r="95" spans="1:8">
      <c r="B95" s="470" t="s">
        <v>750</v>
      </c>
      <c r="C95" s="578" t="s">
        <v>743</v>
      </c>
      <c r="D95" s="371" t="s">
        <v>473</v>
      </c>
      <c r="E95" s="372">
        <v>20</v>
      </c>
      <c r="F95" s="472">
        <v>0</v>
      </c>
      <c r="G95" s="579"/>
      <c r="H95" s="472">
        <f>E95*F95</f>
        <v>0</v>
      </c>
    </row>
    <row r="96" spans="1:8">
      <c r="B96" s="470" t="s">
        <v>751</v>
      </c>
      <c r="C96" s="578" t="s">
        <v>744</v>
      </c>
      <c r="D96" s="371" t="s">
        <v>473</v>
      </c>
      <c r="E96" s="372">
        <v>19</v>
      </c>
      <c r="F96" s="472">
        <v>0</v>
      </c>
      <c r="G96" s="579"/>
      <c r="H96" s="472">
        <f>E96*F96</f>
        <v>0</v>
      </c>
    </row>
    <row r="97" spans="1:8">
      <c r="B97" s="470" t="s">
        <v>752</v>
      </c>
      <c r="C97" s="578" t="s">
        <v>745</v>
      </c>
      <c r="D97" s="371" t="s">
        <v>473</v>
      </c>
      <c r="E97" s="372">
        <v>51</v>
      </c>
      <c r="F97" s="472">
        <v>0</v>
      </c>
      <c r="G97" s="579"/>
      <c r="H97" s="472">
        <f>E97*F97</f>
        <v>0</v>
      </c>
    </row>
    <row r="98" spans="1:8">
      <c r="B98" s="470"/>
      <c r="C98" s="581"/>
      <c r="D98" s="582"/>
      <c r="E98" s="583"/>
      <c r="F98" s="584"/>
      <c r="G98" s="585"/>
      <c r="H98" s="584"/>
    </row>
    <row r="99" spans="1:8" ht="25.5">
      <c r="A99" s="453">
        <v>3</v>
      </c>
      <c r="B99" s="475" t="s">
        <v>753</v>
      </c>
      <c r="C99" s="370"/>
      <c r="D99" s="371"/>
      <c r="E99" s="372"/>
      <c r="F99" s="473"/>
      <c r="G99" s="441"/>
      <c r="H99" s="473"/>
    </row>
    <row r="100" spans="1:8" ht="15">
      <c r="B100" s="475" t="s">
        <v>754</v>
      </c>
      <c r="C100" s="370"/>
      <c r="D100" s="371"/>
      <c r="E100" s="372"/>
      <c r="F100" s="473"/>
      <c r="G100" s="441"/>
      <c r="H100" s="473"/>
    </row>
    <row r="101" spans="1:8" ht="15">
      <c r="B101" s="470" t="s">
        <v>755</v>
      </c>
      <c r="C101" s="370"/>
      <c r="D101" s="371" t="s">
        <v>473</v>
      </c>
      <c r="E101" s="372">
        <v>1</v>
      </c>
      <c r="F101" s="472">
        <v>0</v>
      </c>
      <c r="G101" s="441"/>
      <c r="H101" s="472">
        <f>E101*F101</f>
        <v>0</v>
      </c>
    </row>
    <row r="102" spans="1:8">
      <c r="B102" s="470"/>
      <c r="C102" s="581"/>
      <c r="D102" s="582"/>
      <c r="E102" s="583"/>
      <c r="F102" s="584"/>
      <c r="G102" s="585"/>
      <c r="H102" s="584"/>
    </row>
    <row r="103" spans="1:8" ht="51">
      <c r="A103" s="453">
        <v>4</v>
      </c>
      <c r="B103" s="475" t="s">
        <v>756</v>
      </c>
      <c r="C103" s="370"/>
      <c r="D103" s="371"/>
      <c r="E103" s="372"/>
      <c r="F103" s="473"/>
      <c r="G103" s="441"/>
      <c r="H103" s="473"/>
    </row>
    <row r="104" spans="1:8" ht="15">
      <c r="B104" s="475" t="s">
        <v>754</v>
      </c>
      <c r="C104" s="370"/>
      <c r="D104" s="371"/>
      <c r="E104" s="372"/>
      <c r="F104" s="473"/>
      <c r="G104" s="441"/>
      <c r="H104" s="473"/>
    </row>
    <row r="105" spans="1:8" ht="15">
      <c r="B105" s="470" t="s">
        <v>757</v>
      </c>
      <c r="C105" s="370"/>
      <c r="D105" s="371" t="s">
        <v>29</v>
      </c>
      <c r="E105" s="372">
        <v>1</v>
      </c>
      <c r="F105" s="472">
        <v>0</v>
      </c>
      <c r="G105" s="441"/>
      <c r="H105" s="472">
        <f>E105*F105</f>
        <v>0</v>
      </c>
    </row>
    <row r="106" spans="1:8" ht="15">
      <c r="B106" s="470"/>
      <c r="C106" s="370"/>
      <c r="D106" s="371"/>
      <c r="E106" s="372"/>
      <c r="F106" s="473"/>
      <c r="G106" s="441"/>
      <c r="H106" s="473"/>
    </row>
    <row r="107" spans="1:8" ht="51">
      <c r="A107" s="453">
        <v>5</v>
      </c>
      <c r="B107" s="475" t="s">
        <v>758</v>
      </c>
      <c r="C107" s="370"/>
      <c r="D107" s="371"/>
      <c r="E107" s="372"/>
      <c r="F107" s="473"/>
      <c r="G107" s="441"/>
      <c r="H107" s="473"/>
    </row>
    <row r="108" spans="1:8" ht="15">
      <c r="B108" s="475" t="s">
        <v>754</v>
      </c>
      <c r="C108" s="370"/>
      <c r="D108" s="371"/>
      <c r="E108" s="372"/>
      <c r="F108" s="473"/>
      <c r="G108" s="441"/>
      <c r="H108" s="473"/>
    </row>
    <row r="109" spans="1:8" ht="15">
      <c r="B109" s="470" t="s">
        <v>759</v>
      </c>
      <c r="C109" s="370"/>
      <c r="D109" s="371" t="s">
        <v>29</v>
      </c>
      <c r="E109" s="372">
        <v>1</v>
      </c>
      <c r="F109" s="472">
        <v>0</v>
      </c>
      <c r="G109" s="441"/>
      <c r="H109" s="472">
        <f>E109*F109</f>
        <v>0</v>
      </c>
    </row>
    <row r="110" spans="1:8">
      <c r="B110" s="470"/>
      <c r="C110" s="581"/>
      <c r="D110" s="582"/>
      <c r="E110" s="583"/>
      <c r="F110" s="584"/>
      <c r="G110" s="585"/>
      <c r="H110" s="584"/>
    </row>
    <row r="111" spans="1:8" ht="38.25">
      <c r="A111" s="453">
        <v>6</v>
      </c>
      <c r="B111" s="524" t="s">
        <v>760</v>
      </c>
      <c r="C111" s="538"/>
      <c r="D111" s="521"/>
      <c r="E111" s="522"/>
      <c r="F111" s="517"/>
      <c r="G111" s="517"/>
      <c r="H111" s="517"/>
    </row>
    <row r="112" spans="1:8" ht="25.5">
      <c r="B112" s="524" t="s">
        <v>761</v>
      </c>
      <c r="C112" s="538"/>
      <c r="D112" s="521"/>
      <c r="E112" s="522"/>
      <c r="F112" s="517"/>
      <c r="G112" s="517"/>
      <c r="H112" s="517"/>
    </row>
    <row r="113" spans="1:8">
      <c r="B113" s="490"/>
      <c r="C113" s="538"/>
      <c r="D113" s="521" t="s">
        <v>37</v>
      </c>
      <c r="E113" s="522">
        <v>22</v>
      </c>
      <c r="F113" s="540">
        <v>0</v>
      </c>
      <c r="G113" s="517"/>
      <c r="H113" s="540">
        <f>F113*E113</f>
        <v>0</v>
      </c>
    </row>
    <row r="114" spans="1:8">
      <c r="B114" s="470"/>
      <c r="C114" s="581"/>
      <c r="D114" s="582"/>
      <c r="E114" s="583"/>
      <c r="F114" s="584"/>
      <c r="G114" s="585"/>
      <c r="H114" s="584"/>
    </row>
    <row r="115" spans="1:8" ht="114.75">
      <c r="A115" s="453">
        <v>7</v>
      </c>
      <c r="B115" s="586" t="s">
        <v>762</v>
      </c>
      <c r="C115" s="538"/>
      <c r="D115" s="521"/>
      <c r="E115" s="522"/>
      <c r="F115" s="517"/>
      <c r="G115" s="517"/>
      <c r="H115" s="517"/>
    </row>
    <row r="116" spans="1:8" ht="25.5">
      <c r="B116" s="586" t="s">
        <v>763</v>
      </c>
      <c r="C116" s="538"/>
      <c r="D116" s="521"/>
      <c r="E116" s="522"/>
      <c r="F116" s="517"/>
      <c r="G116" s="517"/>
      <c r="H116" s="517"/>
    </row>
    <row r="117" spans="1:8">
      <c r="B117" s="490" t="s">
        <v>764</v>
      </c>
      <c r="C117" s="538"/>
      <c r="D117" s="521"/>
      <c r="E117" s="522"/>
      <c r="F117" s="517"/>
      <c r="G117" s="517"/>
      <c r="H117" s="517"/>
    </row>
    <row r="118" spans="1:8" ht="25.5">
      <c r="B118" s="586" t="s">
        <v>765</v>
      </c>
      <c r="C118" s="538"/>
      <c r="D118" s="521"/>
      <c r="E118" s="522"/>
      <c r="F118" s="517"/>
      <c r="G118" s="517"/>
      <c r="H118" s="517"/>
    </row>
    <row r="119" spans="1:8">
      <c r="B119" s="586"/>
      <c r="C119" s="538"/>
      <c r="D119" s="521" t="s">
        <v>29</v>
      </c>
      <c r="E119" s="522">
        <v>1</v>
      </c>
      <c r="F119" s="540">
        <v>0</v>
      </c>
      <c r="G119" s="517"/>
      <c r="H119" s="540">
        <f>F119*E119</f>
        <v>0</v>
      </c>
    </row>
    <row r="120" spans="1:8">
      <c r="B120" s="586"/>
      <c r="C120" s="538"/>
      <c r="D120" s="521"/>
      <c r="E120" s="522"/>
      <c r="F120" s="517"/>
      <c r="G120" s="517"/>
      <c r="H120" s="517"/>
    </row>
    <row r="121" spans="1:8" ht="38.25">
      <c r="A121" s="453">
        <v>8</v>
      </c>
      <c r="B121" s="490" t="s">
        <v>766</v>
      </c>
      <c r="C121" s="518"/>
      <c r="D121" s="518"/>
      <c r="E121" s="518"/>
      <c r="F121" s="518"/>
      <c r="G121" s="518"/>
      <c r="H121" s="518"/>
    </row>
    <row r="122" spans="1:8" ht="25.5">
      <c r="B122" s="490" t="s">
        <v>767</v>
      </c>
      <c r="C122" s="518"/>
      <c r="D122" s="518"/>
      <c r="E122" s="518"/>
      <c r="F122" s="518"/>
      <c r="G122" s="518"/>
      <c r="H122" s="518"/>
    </row>
    <row r="123" spans="1:8" ht="25.5">
      <c r="B123" s="490" t="s">
        <v>768</v>
      </c>
      <c r="C123" s="518"/>
      <c r="D123" s="518"/>
      <c r="E123" s="518"/>
      <c r="F123" s="518"/>
      <c r="G123" s="518"/>
      <c r="H123" s="518"/>
    </row>
    <row r="124" spans="1:8" ht="102">
      <c r="B124" s="490" t="s">
        <v>769</v>
      </c>
      <c r="C124" s="518"/>
      <c r="D124" s="518"/>
      <c r="E124" s="518"/>
      <c r="F124" s="518"/>
      <c r="G124" s="518"/>
      <c r="H124" s="518"/>
    </row>
    <row r="125" spans="1:8" ht="38.25">
      <c r="B125" s="490" t="s">
        <v>770</v>
      </c>
      <c r="C125" s="518"/>
      <c r="D125" s="518"/>
      <c r="E125" s="518"/>
      <c r="F125" s="518"/>
      <c r="G125" s="518"/>
      <c r="H125" s="518"/>
    </row>
    <row r="126" spans="1:8">
      <c r="B126" s="490" t="s">
        <v>764</v>
      </c>
      <c r="C126" s="518"/>
      <c r="D126" s="518"/>
      <c r="E126" s="518"/>
      <c r="F126" s="518"/>
      <c r="G126" s="518"/>
      <c r="H126" s="518"/>
    </row>
    <row r="127" spans="1:8" ht="25.5">
      <c r="B127" s="524" t="s">
        <v>771</v>
      </c>
      <c r="C127" s="518"/>
      <c r="D127" s="518"/>
      <c r="E127" s="518"/>
      <c r="F127" s="518"/>
      <c r="G127" s="518"/>
      <c r="H127" s="518"/>
    </row>
    <row r="128" spans="1:8">
      <c r="B128" s="587" t="s">
        <v>772</v>
      </c>
      <c r="C128" s="518"/>
      <c r="D128" s="521" t="s">
        <v>29</v>
      </c>
      <c r="E128" s="522">
        <v>1</v>
      </c>
      <c r="F128" s="540">
        <v>0</v>
      </c>
      <c r="G128" s="517"/>
      <c r="H128" s="540">
        <f>F128*E128</f>
        <v>0</v>
      </c>
    </row>
    <row r="129" spans="1:8">
      <c r="B129" s="470"/>
      <c r="C129" s="581"/>
      <c r="D129" s="582"/>
      <c r="E129" s="583"/>
      <c r="F129" s="584"/>
      <c r="G129" s="585"/>
      <c r="H129" s="584"/>
    </row>
    <row r="130" spans="1:8" ht="38.25">
      <c r="A130" s="453">
        <v>9</v>
      </c>
      <c r="B130" s="490" t="s">
        <v>773</v>
      </c>
      <c r="C130" s="588"/>
      <c r="D130" s="588"/>
      <c r="E130" s="588"/>
      <c r="F130" s="588"/>
      <c r="G130" s="588"/>
      <c r="H130" s="588"/>
    </row>
    <row r="131" spans="1:8" ht="25.5">
      <c r="B131" s="490" t="s">
        <v>774</v>
      </c>
      <c r="C131" s="588"/>
      <c r="D131" s="588"/>
      <c r="E131" s="588"/>
      <c r="F131" s="588"/>
      <c r="G131" s="588"/>
      <c r="H131" s="588"/>
    </row>
    <row r="132" spans="1:8" ht="51">
      <c r="B132" s="490" t="s">
        <v>775</v>
      </c>
      <c r="C132" s="589"/>
      <c r="D132" s="590"/>
      <c r="E132" s="591"/>
      <c r="F132" s="592"/>
      <c r="G132" s="591"/>
      <c r="H132" s="593"/>
    </row>
    <row r="133" spans="1:8" ht="51">
      <c r="B133" s="490" t="s">
        <v>776</v>
      </c>
      <c r="C133" s="588"/>
      <c r="D133" s="588"/>
      <c r="E133" s="588"/>
      <c r="F133" s="588"/>
      <c r="G133" s="588"/>
      <c r="H133" s="588"/>
    </row>
    <row r="134" spans="1:8">
      <c r="B134" s="490" t="s">
        <v>777</v>
      </c>
      <c r="C134" s="588"/>
      <c r="D134" s="588"/>
      <c r="E134" s="588"/>
      <c r="F134" s="588"/>
      <c r="G134" s="588"/>
      <c r="H134" s="588"/>
    </row>
    <row r="135" spans="1:8">
      <c r="B135" s="490" t="s">
        <v>778</v>
      </c>
      <c r="C135" s="588"/>
      <c r="D135" s="588"/>
      <c r="E135" s="588"/>
      <c r="F135" s="588"/>
      <c r="G135" s="588"/>
      <c r="H135" s="588"/>
    </row>
    <row r="136" spans="1:8">
      <c r="B136" s="594"/>
      <c r="C136" s="595" t="s">
        <v>470</v>
      </c>
      <c r="D136" s="596" t="s">
        <v>51</v>
      </c>
      <c r="E136" s="597">
        <v>1</v>
      </c>
      <c r="F136" s="598">
        <v>0</v>
      </c>
      <c r="G136" s="599"/>
      <c r="H136" s="598">
        <f>E136*F136</f>
        <v>0</v>
      </c>
    </row>
    <row r="137" spans="1:8">
      <c r="B137" s="470"/>
      <c r="C137" s="581"/>
      <c r="D137" s="582"/>
      <c r="E137" s="583"/>
      <c r="F137" s="584"/>
      <c r="G137" s="585"/>
      <c r="H137" s="584"/>
    </row>
    <row r="138" spans="1:8" ht="57">
      <c r="A138" s="453">
        <v>10</v>
      </c>
      <c r="B138" s="600" t="s">
        <v>779</v>
      </c>
      <c r="C138" s="588"/>
      <c r="D138" s="588"/>
      <c r="E138" s="588"/>
      <c r="F138" s="588"/>
      <c r="G138" s="588"/>
      <c r="H138" s="588"/>
    </row>
    <row r="139" spans="1:8">
      <c r="B139" s="490" t="s">
        <v>777</v>
      </c>
      <c r="C139" s="588"/>
      <c r="D139" s="588"/>
      <c r="E139" s="588"/>
      <c r="F139" s="588"/>
      <c r="G139" s="588"/>
      <c r="H139" s="588"/>
    </row>
    <row r="140" spans="1:8" ht="15">
      <c r="B140" s="601" t="s">
        <v>780</v>
      </c>
      <c r="C140" s="602" t="s">
        <v>470</v>
      </c>
      <c r="D140" s="596" t="s">
        <v>51</v>
      </c>
      <c r="E140" s="603">
        <v>1</v>
      </c>
      <c r="F140" s="604">
        <v>0</v>
      </c>
      <c r="G140" s="605"/>
      <c r="H140" s="604">
        <f>E140*F140</f>
        <v>0</v>
      </c>
    </row>
    <row r="141" spans="1:8">
      <c r="B141" s="470"/>
      <c r="C141" s="581"/>
      <c r="D141" s="582"/>
      <c r="E141" s="583"/>
      <c r="F141" s="584"/>
      <c r="G141" s="585"/>
      <c r="H141" s="584"/>
    </row>
    <row r="142" spans="1:8" ht="25.5">
      <c r="A142" s="453">
        <v>11</v>
      </c>
      <c r="B142" s="606" t="s">
        <v>781</v>
      </c>
      <c r="C142" s="370"/>
      <c r="D142" s="371"/>
      <c r="E142" s="372"/>
      <c r="F142" s="467"/>
      <c r="G142" s="467"/>
      <c r="H142" s="468"/>
    </row>
    <row r="143" spans="1:8" ht="38.25">
      <c r="B143" s="606" t="s">
        <v>782</v>
      </c>
      <c r="C143" s="370"/>
      <c r="D143" s="371"/>
      <c r="E143" s="372"/>
      <c r="F143" s="467"/>
      <c r="G143" s="467"/>
      <c r="H143" s="468"/>
    </row>
    <row r="144" spans="1:8">
      <c r="B144" s="606" t="s">
        <v>783</v>
      </c>
      <c r="C144" s="370"/>
      <c r="D144" s="371"/>
      <c r="E144" s="372"/>
      <c r="F144" s="467"/>
      <c r="G144" s="467"/>
      <c r="H144" s="468"/>
    </row>
    <row r="145" spans="1:8" ht="25.5">
      <c r="B145" s="606" t="s">
        <v>784</v>
      </c>
      <c r="C145" s="370"/>
      <c r="D145" s="371"/>
      <c r="E145" s="372"/>
      <c r="F145" s="467"/>
      <c r="G145" s="467"/>
      <c r="H145" s="468"/>
    </row>
    <row r="146" spans="1:8" ht="15">
      <c r="B146" s="606"/>
      <c r="C146" s="571" t="s">
        <v>470</v>
      </c>
      <c r="D146" s="371" t="s">
        <v>51</v>
      </c>
      <c r="E146" s="372">
        <v>1</v>
      </c>
      <c r="F146" s="472">
        <v>0</v>
      </c>
      <c r="G146" s="441"/>
      <c r="H146" s="472">
        <f>E146*F146</f>
        <v>0</v>
      </c>
    </row>
    <row r="147" spans="1:8" ht="15">
      <c r="B147" s="606"/>
      <c r="C147" s="571" t="s">
        <v>471</v>
      </c>
      <c r="D147" s="371" t="s">
        <v>51</v>
      </c>
      <c r="E147" s="372">
        <v>1</v>
      </c>
      <c r="F147" s="472">
        <v>0</v>
      </c>
      <c r="G147" s="441"/>
      <c r="H147" s="472">
        <f t="shared" ref="H147:H148" si="0">E147*F147</f>
        <v>0</v>
      </c>
    </row>
    <row r="148" spans="1:8" ht="15">
      <c r="B148" s="606"/>
      <c r="C148" s="571" t="s">
        <v>785</v>
      </c>
      <c r="D148" s="371" t="s">
        <v>51</v>
      </c>
      <c r="E148" s="372">
        <v>4</v>
      </c>
      <c r="F148" s="472">
        <v>0</v>
      </c>
      <c r="G148" s="441"/>
      <c r="H148" s="472">
        <f t="shared" si="0"/>
        <v>0</v>
      </c>
    </row>
    <row r="149" spans="1:8" ht="15">
      <c r="B149" s="606"/>
      <c r="C149" s="571"/>
      <c r="D149" s="371"/>
      <c r="E149" s="372"/>
      <c r="F149" s="473"/>
      <c r="G149" s="441"/>
      <c r="H149" s="473"/>
    </row>
    <row r="150" spans="1:8">
      <c r="A150" s="453">
        <v>12</v>
      </c>
      <c r="B150" s="580" t="s">
        <v>786</v>
      </c>
      <c r="C150" s="512"/>
      <c r="D150" s="371"/>
      <c r="E150" s="372"/>
      <c r="F150" s="503"/>
      <c r="G150" s="503"/>
      <c r="H150" s="468"/>
    </row>
    <row r="151" spans="1:8" ht="15">
      <c r="B151" s="580"/>
      <c r="C151" s="571" t="s">
        <v>470</v>
      </c>
      <c r="D151" s="371" t="s">
        <v>51</v>
      </c>
      <c r="E151" s="372">
        <v>3</v>
      </c>
      <c r="F151" s="472">
        <v>0</v>
      </c>
      <c r="G151" s="441"/>
      <c r="H151" s="472">
        <f>E151*F151</f>
        <v>0</v>
      </c>
    </row>
    <row r="152" spans="1:8" ht="15">
      <c r="B152" s="580"/>
      <c r="C152" s="571" t="s">
        <v>471</v>
      </c>
      <c r="D152" s="371" t="s">
        <v>51</v>
      </c>
      <c r="E152" s="372">
        <v>2</v>
      </c>
      <c r="F152" s="472">
        <v>0</v>
      </c>
      <c r="G152" s="441"/>
      <c r="H152" s="472">
        <f>E152*F152</f>
        <v>0</v>
      </c>
    </row>
    <row r="153" spans="1:8" ht="15">
      <c r="B153" s="470"/>
      <c r="C153" s="571" t="s">
        <v>785</v>
      </c>
      <c r="D153" s="371" t="s">
        <v>51</v>
      </c>
      <c r="E153" s="372">
        <v>7</v>
      </c>
      <c r="F153" s="472">
        <v>0</v>
      </c>
      <c r="G153" s="441"/>
      <c r="H153" s="472">
        <f>E153*F153</f>
        <v>0</v>
      </c>
    </row>
    <row r="154" spans="1:8" ht="15">
      <c r="B154" s="470"/>
      <c r="C154" s="571"/>
      <c r="D154" s="371"/>
      <c r="E154" s="372"/>
      <c r="F154" s="473"/>
      <c r="G154" s="441"/>
      <c r="H154" s="473"/>
    </row>
    <row r="155" spans="1:8" ht="15">
      <c r="B155" s="470"/>
      <c r="C155" s="571"/>
      <c r="D155" s="371"/>
      <c r="E155" s="372"/>
      <c r="F155" s="473"/>
      <c r="G155" s="441"/>
      <c r="H155" s="473"/>
    </row>
    <row r="156" spans="1:8">
      <c r="A156" s="453">
        <v>13</v>
      </c>
      <c r="B156" s="580" t="s">
        <v>787</v>
      </c>
      <c r="C156" s="512"/>
      <c r="D156" s="371"/>
      <c r="E156" s="372"/>
      <c r="F156" s="503"/>
      <c r="G156" s="503"/>
      <c r="H156" s="468"/>
    </row>
    <row r="157" spans="1:8" ht="25.5">
      <c r="B157" s="580" t="s">
        <v>788</v>
      </c>
      <c r="C157" s="512"/>
      <c r="D157" s="371"/>
      <c r="E157" s="372"/>
      <c r="F157" s="503"/>
      <c r="G157" s="503"/>
      <c r="H157" s="468"/>
    </row>
    <row r="158" spans="1:8" ht="15">
      <c r="B158" s="607"/>
      <c r="C158" s="571" t="s">
        <v>470</v>
      </c>
      <c r="D158" s="371" t="s">
        <v>51</v>
      </c>
      <c r="E158" s="372">
        <v>1</v>
      </c>
      <c r="F158" s="472">
        <v>0</v>
      </c>
      <c r="G158" s="441"/>
      <c r="H158" s="472">
        <f>E158*F158</f>
        <v>0</v>
      </c>
    </row>
    <row r="159" spans="1:8" ht="15">
      <c r="B159" s="470"/>
      <c r="C159" s="571" t="s">
        <v>471</v>
      </c>
      <c r="D159" s="371" t="s">
        <v>51</v>
      </c>
      <c r="E159" s="372">
        <v>1</v>
      </c>
      <c r="F159" s="472">
        <v>0</v>
      </c>
      <c r="G159" s="441"/>
      <c r="H159" s="472">
        <f>E159*F159</f>
        <v>0</v>
      </c>
    </row>
    <row r="160" spans="1:8">
      <c r="B160" s="470"/>
      <c r="C160" s="571"/>
      <c r="D160" s="371"/>
      <c r="E160" s="372"/>
      <c r="F160" s="467"/>
      <c r="G160" s="467"/>
      <c r="H160" s="468"/>
    </row>
    <row r="161" spans="1:8" ht="25.5">
      <c r="A161" s="453">
        <v>14</v>
      </c>
      <c r="B161" s="580" t="s">
        <v>789</v>
      </c>
      <c r="C161" s="512"/>
      <c r="D161" s="371"/>
      <c r="E161" s="372"/>
      <c r="F161" s="503"/>
      <c r="G161" s="503"/>
      <c r="H161" s="468"/>
    </row>
    <row r="162" spans="1:8">
      <c r="B162" s="580" t="s">
        <v>790</v>
      </c>
      <c r="C162" s="512"/>
      <c r="D162" s="371"/>
      <c r="E162" s="372"/>
      <c r="F162" s="503"/>
      <c r="G162" s="503"/>
      <c r="H162" s="468"/>
    </row>
    <row r="163" spans="1:8" ht="15">
      <c r="B163" s="580"/>
      <c r="C163" s="571" t="s">
        <v>470</v>
      </c>
      <c r="D163" s="371" t="s">
        <v>51</v>
      </c>
      <c r="E163" s="372">
        <v>4</v>
      </c>
      <c r="F163" s="472">
        <v>0</v>
      </c>
      <c r="G163" s="441"/>
      <c r="H163" s="472">
        <f>E163*F163</f>
        <v>0</v>
      </c>
    </row>
    <row r="164" spans="1:8" ht="15">
      <c r="B164" s="580"/>
      <c r="C164" s="571" t="s">
        <v>471</v>
      </c>
      <c r="D164" s="371" t="s">
        <v>51</v>
      </c>
      <c r="E164" s="372">
        <v>2</v>
      </c>
      <c r="F164" s="472">
        <v>0</v>
      </c>
      <c r="G164" s="441"/>
      <c r="H164" s="472">
        <f>E164*F164</f>
        <v>0</v>
      </c>
    </row>
    <row r="165" spans="1:8">
      <c r="B165" s="580"/>
      <c r="C165" s="571"/>
      <c r="D165" s="371"/>
      <c r="E165" s="372"/>
      <c r="F165" s="467"/>
      <c r="G165" s="467"/>
      <c r="H165" s="468"/>
    </row>
    <row r="166" spans="1:8" ht="25.5">
      <c r="A166" s="453">
        <v>15</v>
      </c>
      <c r="B166" s="580" t="s">
        <v>791</v>
      </c>
      <c r="C166" s="512"/>
      <c r="D166" s="371"/>
      <c r="E166" s="372"/>
      <c r="F166" s="503"/>
      <c r="G166" s="503"/>
      <c r="H166" s="468"/>
    </row>
    <row r="167" spans="1:8" ht="15">
      <c r="B167" s="607"/>
      <c r="C167" s="571" t="s">
        <v>470</v>
      </c>
      <c r="D167" s="371" t="s">
        <v>51</v>
      </c>
      <c r="E167" s="372">
        <v>2</v>
      </c>
      <c r="F167" s="472">
        <v>0</v>
      </c>
      <c r="G167" s="441"/>
      <c r="H167" s="472">
        <f>E167*F167</f>
        <v>0</v>
      </c>
    </row>
    <row r="168" spans="1:8">
      <c r="B168" s="580"/>
      <c r="C168" s="571"/>
      <c r="D168" s="371"/>
      <c r="E168" s="372"/>
      <c r="F168" s="467"/>
      <c r="G168" s="467"/>
      <c r="H168" s="468"/>
    </row>
    <row r="169" spans="1:8">
      <c r="A169" s="453">
        <v>16</v>
      </c>
      <c r="B169" s="606" t="s">
        <v>792</v>
      </c>
      <c r="C169" s="571"/>
      <c r="D169" s="371"/>
      <c r="E169" s="372"/>
      <c r="F169" s="467"/>
      <c r="G169" s="467"/>
      <c r="H169" s="468"/>
    </row>
    <row r="170" spans="1:8" ht="15">
      <c r="B170" s="580"/>
      <c r="C170" s="571" t="s">
        <v>470</v>
      </c>
      <c r="D170" s="371" t="s">
        <v>51</v>
      </c>
      <c r="E170" s="372">
        <v>1</v>
      </c>
      <c r="F170" s="472">
        <v>0</v>
      </c>
      <c r="G170" s="441"/>
      <c r="H170" s="472">
        <f>E170*F170</f>
        <v>0</v>
      </c>
    </row>
    <row r="171" spans="1:8" ht="15">
      <c r="B171" s="580"/>
      <c r="C171" s="571" t="s">
        <v>471</v>
      </c>
      <c r="D171" s="371" t="s">
        <v>51</v>
      </c>
      <c r="E171" s="372">
        <v>1</v>
      </c>
      <c r="F171" s="472">
        <v>0</v>
      </c>
      <c r="G171" s="441"/>
      <c r="H171" s="472">
        <f>E171*F171</f>
        <v>0</v>
      </c>
    </row>
    <row r="172" spans="1:8">
      <c r="B172" s="580"/>
      <c r="C172" s="571"/>
      <c r="D172" s="371"/>
      <c r="E172" s="372"/>
      <c r="F172" s="467"/>
      <c r="G172" s="467"/>
      <c r="H172" s="468"/>
    </row>
    <row r="173" spans="1:8">
      <c r="A173" s="453">
        <v>17</v>
      </c>
      <c r="B173" s="606" t="s">
        <v>793</v>
      </c>
      <c r="C173" s="571"/>
      <c r="D173" s="371"/>
      <c r="E173" s="372"/>
      <c r="F173" s="467"/>
      <c r="G173" s="467"/>
      <c r="H173" s="468"/>
    </row>
    <row r="174" spans="1:8" ht="15">
      <c r="B174" s="580"/>
      <c r="C174" s="571" t="s">
        <v>470</v>
      </c>
      <c r="D174" s="371" t="s">
        <v>51</v>
      </c>
      <c r="E174" s="372">
        <v>1</v>
      </c>
      <c r="F174" s="472">
        <v>0</v>
      </c>
      <c r="G174" s="441"/>
      <c r="H174" s="472">
        <f t="shared" ref="H174:H175" si="1">E174*F174</f>
        <v>0</v>
      </c>
    </row>
    <row r="175" spans="1:8" ht="15">
      <c r="B175" s="580"/>
      <c r="C175" s="571" t="s">
        <v>471</v>
      </c>
      <c r="D175" s="371" t="s">
        <v>51</v>
      </c>
      <c r="E175" s="372">
        <v>1</v>
      </c>
      <c r="F175" s="472">
        <v>0</v>
      </c>
      <c r="G175" s="441"/>
      <c r="H175" s="472">
        <f t="shared" si="1"/>
        <v>0</v>
      </c>
    </row>
    <row r="176" spans="1:8">
      <c r="B176" s="580"/>
      <c r="C176" s="571"/>
      <c r="D176" s="371"/>
      <c r="E176" s="372"/>
      <c r="F176" s="467"/>
      <c r="G176" s="467"/>
      <c r="H176" s="468"/>
    </row>
    <row r="177" spans="1:8" ht="38.25">
      <c r="A177" s="453">
        <v>18</v>
      </c>
      <c r="B177" s="606" t="s">
        <v>794</v>
      </c>
      <c r="C177" s="370"/>
      <c r="D177" s="371"/>
      <c r="E177" s="372"/>
      <c r="F177" s="467"/>
      <c r="G177" s="467"/>
      <c r="H177" s="468"/>
    </row>
    <row r="178" spans="1:8" ht="25.5">
      <c r="B178" s="373" t="s">
        <v>716</v>
      </c>
      <c r="C178" s="370"/>
      <c r="D178" s="371"/>
      <c r="E178" s="372"/>
      <c r="F178" s="467"/>
      <c r="G178" s="467"/>
      <c r="H178" s="468"/>
    </row>
    <row r="179" spans="1:8">
      <c r="B179" s="606" t="s">
        <v>795</v>
      </c>
      <c r="C179" s="370"/>
      <c r="D179" s="371"/>
      <c r="E179" s="372"/>
      <c r="F179" s="467"/>
      <c r="G179" s="467"/>
      <c r="H179" s="468"/>
    </row>
    <row r="180" spans="1:8">
      <c r="B180" s="606" t="s">
        <v>796</v>
      </c>
      <c r="C180" s="370"/>
      <c r="D180" s="371"/>
      <c r="E180" s="372"/>
      <c r="F180" s="467"/>
      <c r="G180" s="467"/>
      <c r="H180" s="468"/>
    </row>
    <row r="181" spans="1:8" ht="15">
      <c r="B181" s="608" t="s">
        <v>797</v>
      </c>
      <c r="C181" s="571" t="s">
        <v>470</v>
      </c>
      <c r="D181" s="371" t="s">
        <v>29</v>
      </c>
      <c r="E181" s="372">
        <v>1</v>
      </c>
      <c r="F181" s="472">
        <v>0</v>
      </c>
      <c r="G181" s="441"/>
      <c r="H181" s="472">
        <f>E181*F181</f>
        <v>0</v>
      </c>
    </row>
    <row r="182" spans="1:8" ht="15">
      <c r="B182" s="608" t="s">
        <v>798</v>
      </c>
      <c r="C182" s="571" t="s">
        <v>470</v>
      </c>
      <c r="D182" s="371" t="s">
        <v>29</v>
      </c>
      <c r="E182" s="372">
        <v>1</v>
      </c>
      <c r="F182" s="472">
        <v>0</v>
      </c>
      <c r="G182" s="441"/>
      <c r="H182" s="472">
        <f>E182*F182</f>
        <v>0</v>
      </c>
    </row>
    <row r="183" spans="1:8" ht="25.5">
      <c r="B183" s="608" t="s">
        <v>799</v>
      </c>
      <c r="C183" s="571" t="s">
        <v>471</v>
      </c>
      <c r="D183" s="371" t="s">
        <v>29</v>
      </c>
      <c r="E183" s="372">
        <v>1</v>
      </c>
      <c r="F183" s="472">
        <v>0</v>
      </c>
      <c r="G183" s="441"/>
      <c r="H183" s="472">
        <f t="shared" ref="H183:H188" si="2">E183*F183</f>
        <v>0</v>
      </c>
    </row>
    <row r="184" spans="1:8" ht="15">
      <c r="B184" s="608" t="s">
        <v>800</v>
      </c>
      <c r="C184" s="571" t="s">
        <v>785</v>
      </c>
      <c r="D184" s="371" t="s">
        <v>29</v>
      </c>
      <c r="E184" s="372">
        <v>1</v>
      </c>
      <c r="F184" s="472">
        <v>0</v>
      </c>
      <c r="G184" s="441"/>
      <c r="H184" s="472">
        <f t="shared" si="2"/>
        <v>0</v>
      </c>
    </row>
    <row r="185" spans="1:8" ht="15">
      <c r="B185" s="608" t="s">
        <v>801</v>
      </c>
      <c r="C185" s="571" t="s">
        <v>785</v>
      </c>
      <c r="D185" s="371" t="s">
        <v>29</v>
      </c>
      <c r="E185" s="372">
        <v>1</v>
      </c>
      <c r="F185" s="472">
        <v>0</v>
      </c>
      <c r="G185" s="441"/>
      <c r="H185" s="472">
        <f t="shared" si="2"/>
        <v>0</v>
      </c>
    </row>
    <row r="186" spans="1:8" ht="25.5">
      <c r="B186" s="608" t="s">
        <v>802</v>
      </c>
      <c r="C186" s="571" t="s">
        <v>785</v>
      </c>
      <c r="D186" s="371" t="s">
        <v>29</v>
      </c>
      <c r="E186" s="372">
        <v>1</v>
      </c>
      <c r="F186" s="472">
        <v>0</v>
      </c>
      <c r="G186" s="441"/>
      <c r="H186" s="472">
        <f t="shared" si="2"/>
        <v>0</v>
      </c>
    </row>
    <row r="187" spans="1:8" ht="25.5">
      <c r="B187" s="608" t="s">
        <v>803</v>
      </c>
      <c r="C187" s="571" t="s">
        <v>785</v>
      </c>
      <c r="D187" s="371" t="s">
        <v>29</v>
      </c>
      <c r="E187" s="372">
        <v>1</v>
      </c>
      <c r="F187" s="472">
        <v>0</v>
      </c>
      <c r="G187" s="441"/>
      <c r="H187" s="472">
        <f t="shared" si="2"/>
        <v>0</v>
      </c>
    </row>
    <row r="188" spans="1:8" ht="15">
      <c r="B188" s="608" t="s">
        <v>804</v>
      </c>
      <c r="C188" s="571" t="s">
        <v>785</v>
      </c>
      <c r="D188" s="371" t="s">
        <v>29</v>
      </c>
      <c r="E188" s="372">
        <v>1</v>
      </c>
      <c r="F188" s="472">
        <v>0</v>
      </c>
      <c r="G188" s="441"/>
      <c r="H188" s="472">
        <f t="shared" si="2"/>
        <v>0</v>
      </c>
    </row>
    <row r="189" spans="1:8" ht="15">
      <c r="B189" s="608"/>
      <c r="C189" s="571"/>
      <c r="D189" s="371"/>
      <c r="E189" s="372"/>
      <c r="F189" s="473"/>
      <c r="G189" s="441"/>
      <c r="H189" s="473"/>
    </row>
    <row r="190" spans="1:8" ht="38.25">
      <c r="A190" s="453">
        <v>19</v>
      </c>
      <c r="B190" s="606" t="s">
        <v>805</v>
      </c>
      <c r="C190" s="370"/>
      <c r="D190" s="371"/>
      <c r="E190" s="372"/>
      <c r="F190" s="467"/>
      <c r="G190" s="467"/>
      <c r="H190" s="468"/>
    </row>
    <row r="191" spans="1:8" ht="25.5">
      <c r="B191" s="373" t="s">
        <v>716</v>
      </c>
      <c r="C191" s="370"/>
      <c r="D191" s="371"/>
      <c r="E191" s="372"/>
      <c r="F191" s="467"/>
      <c r="G191" s="467"/>
      <c r="H191" s="468"/>
    </row>
    <row r="192" spans="1:8">
      <c r="B192" s="606" t="s">
        <v>795</v>
      </c>
      <c r="C192" s="370"/>
      <c r="D192" s="371"/>
      <c r="E192" s="372"/>
      <c r="F192" s="467"/>
      <c r="G192" s="467"/>
      <c r="H192" s="468"/>
    </row>
    <row r="193" spans="1:8">
      <c r="B193" s="606" t="s">
        <v>796</v>
      </c>
      <c r="C193" s="370"/>
      <c r="D193" s="371"/>
      <c r="E193" s="372"/>
      <c r="F193" s="467"/>
      <c r="G193" s="467"/>
      <c r="H193" s="468"/>
    </row>
    <row r="194" spans="1:8" ht="15">
      <c r="B194" s="608" t="s">
        <v>798</v>
      </c>
      <c r="C194" s="571" t="s">
        <v>470</v>
      </c>
      <c r="D194" s="371" t="s">
        <v>29</v>
      </c>
      <c r="E194" s="372">
        <v>1</v>
      </c>
      <c r="F194" s="472">
        <v>0</v>
      </c>
      <c r="G194" s="441"/>
      <c r="H194" s="472">
        <f>E194*F194</f>
        <v>0</v>
      </c>
    </row>
    <row r="195" spans="1:8" ht="15">
      <c r="B195" s="608" t="s">
        <v>798</v>
      </c>
      <c r="C195" s="571" t="s">
        <v>785</v>
      </c>
      <c r="D195" s="371" t="s">
        <v>29</v>
      </c>
      <c r="E195" s="372">
        <v>1</v>
      </c>
      <c r="F195" s="472">
        <v>0</v>
      </c>
      <c r="G195" s="441"/>
      <c r="H195" s="472">
        <f>E195*F195</f>
        <v>0</v>
      </c>
    </row>
    <row r="196" spans="1:8" ht="15">
      <c r="B196" s="608"/>
      <c r="C196" s="571"/>
      <c r="D196" s="371"/>
      <c r="E196" s="372"/>
      <c r="F196" s="473"/>
      <c r="G196" s="441"/>
      <c r="H196" s="473"/>
    </row>
    <row r="197" spans="1:8">
      <c r="A197" s="453">
        <v>20</v>
      </c>
      <c r="B197" s="580" t="s">
        <v>806</v>
      </c>
      <c r="C197" s="571"/>
      <c r="D197" s="371"/>
      <c r="E197" s="372"/>
      <c r="F197" s="467"/>
      <c r="G197" s="467"/>
      <c r="H197" s="468"/>
    </row>
    <row r="198" spans="1:8" ht="15">
      <c r="B198" s="578" t="s">
        <v>807</v>
      </c>
      <c r="C198" s="571" t="s">
        <v>686</v>
      </c>
      <c r="D198" s="371" t="s">
        <v>51</v>
      </c>
      <c r="E198" s="372">
        <v>16</v>
      </c>
      <c r="F198" s="472">
        <v>0</v>
      </c>
      <c r="G198" s="441"/>
      <c r="H198" s="472">
        <f>E198*F198</f>
        <v>0</v>
      </c>
    </row>
    <row r="199" spans="1:8" ht="15">
      <c r="B199" s="578" t="s">
        <v>808</v>
      </c>
      <c r="C199" s="571" t="s">
        <v>686</v>
      </c>
      <c r="D199" s="371" t="s">
        <v>51</v>
      </c>
      <c r="E199" s="372">
        <v>12</v>
      </c>
      <c r="F199" s="472">
        <v>0</v>
      </c>
      <c r="G199" s="441"/>
      <c r="H199" s="472">
        <f>E199*F199</f>
        <v>0</v>
      </c>
    </row>
    <row r="200" spans="1:8">
      <c r="B200" s="580"/>
      <c r="C200" s="571"/>
      <c r="D200" s="371"/>
      <c r="E200" s="372"/>
      <c r="F200" s="467"/>
      <c r="G200" s="467"/>
      <c r="H200" s="468"/>
    </row>
    <row r="201" spans="1:8" ht="38.25">
      <c r="A201" s="453">
        <v>21</v>
      </c>
      <c r="B201" s="606" t="s">
        <v>809</v>
      </c>
      <c r="C201" s="609"/>
      <c r="D201" s="483"/>
      <c r="E201" s="484"/>
      <c r="F201" s="481"/>
      <c r="G201" s="486"/>
      <c r="H201" s="481"/>
    </row>
    <row r="202" spans="1:8" ht="15">
      <c r="B202" s="606" t="s">
        <v>807</v>
      </c>
      <c r="C202" s="609"/>
      <c r="D202" s="483" t="s">
        <v>51</v>
      </c>
      <c r="E202" s="484">
        <v>30</v>
      </c>
      <c r="F202" s="485">
        <v>0</v>
      </c>
      <c r="G202" s="486"/>
      <c r="H202" s="485">
        <f>E202*F202</f>
        <v>0</v>
      </c>
    </row>
    <row r="203" spans="1:8" ht="15">
      <c r="B203" s="606" t="s">
        <v>808</v>
      </c>
      <c r="C203" s="609"/>
      <c r="D203" s="483" t="s">
        <v>51</v>
      </c>
      <c r="E203" s="484">
        <v>24</v>
      </c>
      <c r="F203" s="485">
        <v>0</v>
      </c>
      <c r="G203" s="486"/>
      <c r="H203" s="485">
        <f>E203*F203</f>
        <v>0</v>
      </c>
    </row>
    <row r="204" spans="1:8">
      <c r="B204" s="580"/>
      <c r="C204" s="571"/>
      <c r="D204" s="371"/>
      <c r="E204" s="372"/>
      <c r="F204" s="467"/>
      <c r="G204" s="467"/>
      <c r="H204" s="468"/>
    </row>
    <row r="205" spans="1:8" ht="25.5">
      <c r="A205" s="453">
        <v>22</v>
      </c>
      <c r="B205" s="580" t="s">
        <v>810</v>
      </c>
      <c r="C205" s="571"/>
      <c r="D205" s="371"/>
      <c r="E205" s="372"/>
      <c r="F205" s="467"/>
      <c r="G205" s="467"/>
      <c r="H205" s="468"/>
    </row>
    <row r="206" spans="1:8" ht="25.5">
      <c r="B206" s="580" t="s">
        <v>811</v>
      </c>
      <c r="C206" s="571"/>
      <c r="D206" s="371"/>
      <c r="E206" s="372"/>
      <c r="F206" s="467"/>
      <c r="G206" s="467"/>
      <c r="H206" s="468"/>
    </row>
    <row r="207" spans="1:8" ht="15">
      <c r="B207" s="578" t="s">
        <v>812</v>
      </c>
      <c r="C207" s="571"/>
      <c r="D207" s="371" t="s">
        <v>51</v>
      </c>
      <c r="E207" s="372">
        <v>1</v>
      </c>
      <c r="F207" s="472">
        <v>0</v>
      </c>
      <c r="G207" s="441"/>
      <c r="H207" s="472">
        <f>E207*F207</f>
        <v>0</v>
      </c>
    </row>
    <row r="208" spans="1:8">
      <c r="B208" s="580"/>
      <c r="C208" s="571"/>
      <c r="D208" s="371"/>
      <c r="E208" s="372"/>
      <c r="F208" s="467"/>
      <c r="G208" s="467"/>
      <c r="H208" s="468"/>
    </row>
    <row r="209" spans="1:8" ht="38.25">
      <c r="A209" s="453">
        <v>23</v>
      </c>
      <c r="B209" s="607" t="s">
        <v>813</v>
      </c>
      <c r="C209" s="610"/>
      <c r="D209" s="371"/>
      <c r="E209" s="372"/>
      <c r="F209" s="473"/>
      <c r="G209" s="441"/>
      <c r="H209" s="513"/>
    </row>
    <row r="210" spans="1:8" ht="38.25">
      <c r="B210" s="607" t="s">
        <v>814</v>
      </c>
      <c r="C210" s="610"/>
      <c r="D210" s="371"/>
      <c r="E210" s="372"/>
      <c r="F210" s="473"/>
      <c r="G210" s="441"/>
      <c r="H210" s="513"/>
    </row>
    <row r="211" spans="1:8" ht="15">
      <c r="B211" s="607" t="s">
        <v>815</v>
      </c>
      <c r="C211" s="610"/>
      <c r="D211" s="371"/>
      <c r="E211" s="372"/>
      <c r="F211" s="473"/>
      <c r="G211" s="441"/>
      <c r="H211" s="513"/>
    </row>
    <row r="212" spans="1:8" ht="15">
      <c r="B212" s="607" t="s">
        <v>816</v>
      </c>
      <c r="C212" s="610"/>
      <c r="D212" s="371"/>
      <c r="E212" s="372"/>
      <c r="F212" s="473"/>
      <c r="G212" s="441"/>
      <c r="H212" s="513"/>
    </row>
    <row r="213" spans="1:8" ht="15">
      <c r="B213" s="607" t="s">
        <v>817</v>
      </c>
      <c r="C213" s="610"/>
      <c r="D213" s="371" t="s">
        <v>51</v>
      </c>
      <c r="E213" s="372">
        <v>1</v>
      </c>
      <c r="F213" s="472">
        <v>0</v>
      </c>
      <c r="G213" s="441"/>
      <c r="H213" s="472">
        <f>E213*F213</f>
        <v>0</v>
      </c>
    </row>
    <row r="214" spans="1:8" ht="15">
      <c r="B214" s="607"/>
      <c r="C214" s="610"/>
      <c r="D214" s="371"/>
      <c r="E214" s="372"/>
      <c r="F214" s="473"/>
      <c r="G214" s="441"/>
      <c r="H214" s="513"/>
    </row>
    <row r="215" spans="1:8" ht="25.5">
      <c r="A215" s="453">
        <v>24</v>
      </c>
      <c r="B215" s="607" t="s">
        <v>818</v>
      </c>
      <c r="C215" s="610"/>
      <c r="D215" s="371"/>
      <c r="E215" s="372"/>
      <c r="F215" s="473"/>
      <c r="G215" s="441"/>
      <c r="H215" s="513"/>
    </row>
    <row r="216" spans="1:8" ht="15">
      <c r="B216" s="607" t="s">
        <v>819</v>
      </c>
      <c r="C216" s="610"/>
      <c r="D216" s="371"/>
      <c r="E216" s="372"/>
      <c r="F216" s="473"/>
      <c r="G216" s="441"/>
      <c r="H216" s="513"/>
    </row>
    <row r="217" spans="1:8" ht="25.5">
      <c r="B217" s="607" t="s">
        <v>820</v>
      </c>
      <c r="C217" s="610"/>
      <c r="D217" s="371"/>
      <c r="E217" s="372"/>
      <c r="F217" s="473"/>
      <c r="G217" s="441"/>
      <c r="H217" s="513"/>
    </row>
    <row r="218" spans="1:8" ht="25.5">
      <c r="B218" s="607" t="s">
        <v>821</v>
      </c>
      <c r="C218" s="610"/>
      <c r="D218" s="371"/>
      <c r="E218" s="372"/>
      <c r="F218" s="473"/>
      <c r="G218" s="441"/>
      <c r="H218" s="513"/>
    </row>
    <row r="219" spans="1:8" ht="25.5">
      <c r="B219" s="607" t="s">
        <v>822</v>
      </c>
      <c r="C219" s="610"/>
      <c r="D219" s="371"/>
      <c r="E219" s="372"/>
      <c r="F219" s="473"/>
      <c r="G219" s="441"/>
      <c r="H219" s="513"/>
    </row>
    <row r="220" spans="1:8" ht="15">
      <c r="B220" s="607" t="s">
        <v>823</v>
      </c>
      <c r="C220" s="610"/>
      <c r="D220" s="371" t="s">
        <v>29</v>
      </c>
      <c r="E220" s="372">
        <v>1</v>
      </c>
      <c r="F220" s="472">
        <v>0</v>
      </c>
      <c r="G220" s="441"/>
      <c r="H220" s="472">
        <f>E220*F220</f>
        <v>0</v>
      </c>
    </row>
    <row r="221" spans="1:8" ht="15">
      <c r="B221" s="607"/>
      <c r="C221" s="610"/>
      <c r="D221" s="371"/>
      <c r="E221" s="372"/>
      <c r="F221" s="473"/>
      <c r="G221" s="441"/>
      <c r="H221" s="513"/>
    </row>
    <row r="222" spans="1:8" ht="25.5">
      <c r="A222" s="453">
        <v>25</v>
      </c>
      <c r="B222" s="607" t="s">
        <v>824</v>
      </c>
      <c r="C222" s="610"/>
      <c r="D222" s="371"/>
      <c r="E222" s="372"/>
      <c r="F222" s="473"/>
      <c r="G222" s="441"/>
      <c r="H222" s="513"/>
    </row>
    <row r="223" spans="1:8" ht="25.5">
      <c r="B223" s="607" t="s">
        <v>825</v>
      </c>
      <c r="C223" s="610"/>
      <c r="D223" s="371"/>
      <c r="E223" s="372"/>
      <c r="F223" s="473"/>
      <c r="G223" s="441"/>
      <c r="H223" s="513"/>
    </row>
    <row r="224" spans="1:8" ht="25.5">
      <c r="B224" s="607" t="s">
        <v>821</v>
      </c>
      <c r="C224" s="610"/>
      <c r="D224" s="371"/>
      <c r="E224" s="372"/>
      <c r="F224" s="473"/>
      <c r="G224" s="441"/>
      <c r="H224" s="513"/>
    </row>
    <row r="225" spans="1:8" ht="15">
      <c r="B225" s="607" t="s">
        <v>826</v>
      </c>
      <c r="C225" s="610"/>
      <c r="D225" s="371" t="s">
        <v>29</v>
      </c>
      <c r="E225" s="372">
        <v>2</v>
      </c>
      <c r="F225" s="472">
        <v>0</v>
      </c>
      <c r="G225" s="441"/>
      <c r="H225" s="472">
        <f>E225*F225</f>
        <v>0</v>
      </c>
    </row>
    <row r="226" spans="1:8">
      <c r="B226" s="580"/>
      <c r="C226" s="571"/>
      <c r="D226" s="371"/>
      <c r="E226" s="372"/>
      <c r="F226" s="467"/>
      <c r="G226" s="467"/>
      <c r="H226" s="468"/>
    </row>
    <row r="227" spans="1:8">
      <c r="B227" s="576" t="s">
        <v>827</v>
      </c>
      <c r="C227" s="370"/>
      <c r="D227" s="371"/>
      <c r="E227" s="372"/>
      <c r="F227" s="467"/>
      <c r="G227" s="467"/>
      <c r="H227" s="468"/>
    </row>
    <row r="228" spans="1:8">
      <c r="C228" s="370"/>
      <c r="D228" s="371"/>
      <c r="E228" s="372"/>
      <c r="F228" s="467"/>
      <c r="G228" s="467"/>
      <c r="H228" s="468"/>
    </row>
    <row r="229" spans="1:8" ht="25.5">
      <c r="A229" s="453" t="s">
        <v>828</v>
      </c>
      <c r="B229" s="580" t="s">
        <v>829</v>
      </c>
      <c r="C229" s="512"/>
      <c r="D229" s="371"/>
      <c r="E229" s="372"/>
      <c r="F229" s="503"/>
      <c r="G229" s="503"/>
      <c r="H229" s="468"/>
    </row>
    <row r="230" spans="1:8" ht="25.5">
      <c r="B230" s="580" t="s">
        <v>830</v>
      </c>
      <c r="C230" s="512"/>
      <c r="D230" s="371"/>
      <c r="E230" s="372"/>
      <c r="F230" s="503"/>
      <c r="G230" s="503"/>
      <c r="H230" s="468"/>
    </row>
    <row r="231" spans="1:8" ht="51">
      <c r="B231" s="470" t="s">
        <v>831</v>
      </c>
      <c r="C231" s="512"/>
      <c r="D231" s="371"/>
      <c r="E231" s="372"/>
      <c r="F231" s="503"/>
      <c r="G231" s="503"/>
      <c r="H231" s="468"/>
    </row>
    <row r="232" spans="1:8">
      <c r="B232" s="580" t="s">
        <v>832</v>
      </c>
      <c r="C232" s="512"/>
      <c r="D232" s="371"/>
      <c r="E232" s="372"/>
      <c r="F232" s="503"/>
      <c r="G232" s="503"/>
      <c r="H232" s="468"/>
    </row>
    <row r="233" spans="1:8">
      <c r="B233" s="580" t="s">
        <v>833</v>
      </c>
      <c r="C233" s="512"/>
      <c r="D233" s="371"/>
      <c r="E233" s="372"/>
      <c r="F233" s="503"/>
      <c r="G233" s="503"/>
      <c r="H233" s="468"/>
    </row>
    <row r="234" spans="1:8" ht="15">
      <c r="B234" s="470" t="s">
        <v>834</v>
      </c>
      <c r="C234" s="571" t="s">
        <v>835</v>
      </c>
      <c r="D234" s="371" t="s">
        <v>473</v>
      </c>
      <c r="E234" s="372">
        <v>0.6</v>
      </c>
      <c r="F234" s="472">
        <v>0</v>
      </c>
      <c r="G234" s="441"/>
      <c r="H234" s="472">
        <f t="shared" ref="H234:H240" si="3">E234*F234</f>
        <v>0</v>
      </c>
    </row>
    <row r="235" spans="1:8" ht="15">
      <c r="B235" s="470" t="s">
        <v>836</v>
      </c>
      <c r="C235" s="571" t="s">
        <v>835</v>
      </c>
      <c r="D235" s="371" t="s">
        <v>473</v>
      </c>
      <c r="E235" s="372">
        <v>3</v>
      </c>
      <c r="F235" s="472">
        <v>0</v>
      </c>
      <c r="G235" s="441"/>
      <c r="H235" s="472">
        <f t="shared" si="3"/>
        <v>0</v>
      </c>
    </row>
    <row r="236" spans="1:8" ht="15">
      <c r="B236" s="470" t="s">
        <v>837</v>
      </c>
      <c r="C236" s="571" t="s">
        <v>835</v>
      </c>
      <c r="D236" s="371" t="s">
        <v>473</v>
      </c>
      <c r="E236" s="372">
        <v>4</v>
      </c>
      <c r="F236" s="472">
        <v>0</v>
      </c>
      <c r="G236" s="441"/>
      <c r="H236" s="472">
        <f t="shared" si="3"/>
        <v>0</v>
      </c>
    </row>
    <row r="237" spans="1:8" ht="15">
      <c r="B237" s="470" t="s">
        <v>836</v>
      </c>
      <c r="C237" s="571" t="s">
        <v>838</v>
      </c>
      <c r="D237" s="371" t="s">
        <v>473</v>
      </c>
      <c r="E237" s="372">
        <v>5</v>
      </c>
      <c r="F237" s="472">
        <v>0</v>
      </c>
      <c r="G237" s="441"/>
      <c r="H237" s="472">
        <f t="shared" si="3"/>
        <v>0</v>
      </c>
    </row>
    <row r="238" spans="1:8" ht="15">
      <c r="B238" s="470" t="s">
        <v>837</v>
      </c>
      <c r="C238" s="571" t="s">
        <v>838</v>
      </c>
      <c r="D238" s="371" t="s">
        <v>473</v>
      </c>
      <c r="E238" s="372">
        <v>15</v>
      </c>
      <c r="F238" s="472">
        <v>0</v>
      </c>
      <c r="G238" s="441"/>
      <c r="H238" s="472">
        <f t="shared" si="3"/>
        <v>0</v>
      </c>
    </row>
    <row r="239" spans="1:8" ht="15">
      <c r="B239" s="470" t="s">
        <v>836</v>
      </c>
      <c r="C239" s="571" t="s">
        <v>839</v>
      </c>
      <c r="D239" s="371" t="s">
        <v>473</v>
      </c>
      <c r="E239" s="372">
        <v>3</v>
      </c>
      <c r="F239" s="472">
        <v>0</v>
      </c>
      <c r="G239" s="441"/>
      <c r="H239" s="472">
        <f t="shared" si="3"/>
        <v>0</v>
      </c>
    </row>
    <row r="240" spans="1:8" ht="15">
      <c r="B240" s="470" t="s">
        <v>837</v>
      </c>
      <c r="C240" s="571" t="s">
        <v>839</v>
      </c>
      <c r="D240" s="371" t="s">
        <v>473</v>
      </c>
      <c r="E240" s="372">
        <v>7</v>
      </c>
      <c r="F240" s="472">
        <v>0</v>
      </c>
      <c r="G240" s="441"/>
      <c r="H240" s="472">
        <f t="shared" si="3"/>
        <v>0</v>
      </c>
    </row>
    <row r="241" spans="1:8">
      <c r="C241" s="370"/>
      <c r="D241" s="371"/>
      <c r="E241" s="372"/>
      <c r="F241" s="467"/>
      <c r="G241" s="467"/>
      <c r="H241" s="468"/>
    </row>
    <row r="242" spans="1:8" ht="25.5">
      <c r="A242" s="453" t="s">
        <v>1167</v>
      </c>
      <c r="B242" s="580" t="s">
        <v>829</v>
      </c>
      <c r="C242" s="512"/>
      <c r="D242" s="371"/>
      <c r="E242" s="372"/>
      <c r="F242" s="503"/>
      <c r="G242" s="503"/>
      <c r="H242" s="468"/>
    </row>
    <row r="243" spans="1:8" ht="25.5">
      <c r="B243" s="580" t="s">
        <v>830</v>
      </c>
      <c r="C243" s="512"/>
      <c r="D243" s="371"/>
      <c r="E243" s="372"/>
      <c r="F243" s="503"/>
      <c r="G243" s="503"/>
      <c r="H243" s="468"/>
    </row>
    <row r="244" spans="1:8" ht="63.75">
      <c r="B244" s="470" t="s">
        <v>840</v>
      </c>
      <c r="C244" s="512"/>
      <c r="D244" s="371"/>
      <c r="E244" s="372"/>
      <c r="F244" s="503"/>
      <c r="G244" s="503"/>
      <c r="H244" s="468"/>
    </row>
    <row r="245" spans="1:8">
      <c r="B245" s="580" t="s">
        <v>832</v>
      </c>
      <c r="C245" s="512"/>
      <c r="D245" s="371"/>
      <c r="E245" s="372"/>
      <c r="F245" s="503"/>
      <c r="G245" s="503"/>
      <c r="H245" s="468"/>
    </row>
    <row r="246" spans="1:8">
      <c r="B246" s="580" t="s">
        <v>833</v>
      </c>
      <c r="C246" s="512"/>
      <c r="D246" s="371"/>
      <c r="E246" s="372"/>
      <c r="F246" s="503"/>
      <c r="G246" s="503"/>
      <c r="H246" s="468"/>
    </row>
    <row r="247" spans="1:8" ht="15">
      <c r="B247" s="470" t="s">
        <v>836</v>
      </c>
      <c r="C247" s="571" t="s">
        <v>835</v>
      </c>
      <c r="D247" s="371" t="s">
        <v>473</v>
      </c>
      <c r="E247" s="372">
        <v>2</v>
      </c>
      <c r="F247" s="472">
        <v>0</v>
      </c>
      <c r="G247" s="441"/>
      <c r="H247" s="472">
        <f t="shared" ref="H247:H248" si="4">E247*F247</f>
        <v>0</v>
      </c>
    </row>
    <row r="248" spans="1:8" ht="15">
      <c r="B248" s="470" t="s">
        <v>837</v>
      </c>
      <c r="C248" s="571" t="s">
        <v>835</v>
      </c>
      <c r="D248" s="371" t="s">
        <v>473</v>
      </c>
      <c r="E248" s="372">
        <v>5</v>
      </c>
      <c r="F248" s="472">
        <v>0</v>
      </c>
      <c r="G248" s="441"/>
      <c r="H248" s="472">
        <f t="shared" si="4"/>
        <v>0</v>
      </c>
    </row>
    <row r="249" spans="1:8">
      <c r="C249" s="370"/>
      <c r="D249" s="371"/>
      <c r="E249" s="372"/>
      <c r="F249" s="467"/>
      <c r="G249" s="467"/>
      <c r="H249" s="468"/>
    </row>
    <row r="250" spans="1:8">
      <c r="A250" s="453" t="s">
        <v>841</v>
      </c>
      <c r="B250" s="373" t="s">
        <v>842</v>
      </c>
      <c r="C250" s="370"/>
      <c r="D250" s="371"/>
      <c r="E250" s="372"/>
      <c r="F250" s="467"/>
      <c r="G250" s="467"/>
      <c r="H250" s="468"/>
    </row>
    <row r="251" spans="1:8" ht="15">
      <c r="B251" s="470" t="s">
        <v>843</v>
      </c>
      <c r="C251" s="571" t="s">
        <v>835</v>
      </c>
      <c r="D251" s="371" t="s">
        <v>51</v>
      </c>
      <c r="E251" s="372">
        <v>1</v>
      </c>
      <c r="F251" s="472">
        <v>0</v>
      </c>
      <c r="G251" s="441"/>
      <c r="H251" s="472">
        <f>E251*F251</f>
        <v>0</v>
      </c>
    </row>
    <row r="252" spans="1:8" ht="15">
      <c r="B252" s="470" t="s">
        <v>843</v>
      </c>
      <c r="C252" s="571" t="s">
        <v>838</v>
      </c>
      <c r="D252" s="371" t="s">
        <v>51</v>
      </c>
      <c r="E252" s="372">
        <v>2</v>
      </c>
      <c r="F252" s="472">
        <v>0</v>
      </c>
      <c r="G252" s="441"/>
      <c r="H252" s="472">
        <f>E252*F252</f>
        <v>0</v>
      </c>
    </row>
    <row r="253" spans="1:8" ht="15">
      <c r="B253" s="470" t="s">
        <v>844</v>
      </c>
      <c r="C253" s="571" t="s">
        <v>835</v>
      </c>
      <c r="D253" s="371" t="s">
        <v>51</v>
      </c>
      <c r="E253" s="372">
        <v>6</v>
      </c>
      <c r="F253" s="472">
        <v>0</v>
      </c>
      <c r="G253" s="441"/>
      <c r="H253" s="472">
        <f t="shared" ref="H253:H279" si="5">E253*F253</f>
        <v>0</v>
      </c>
    </row>
    <row r="254" spans="1:8" ht="15">
      <c r="B254" s="470" t="s">
        <v>844</v>
      </c>
      <c r="C254" s="571" t="s">
        <v>838</v>
      </c>
      <c r="D254" s="371" t="s">
        <v>51</v>
      </c>
      <c r="E254" s="372">
        <v>8</v>
      </c>
      <c r="F254" s="472">
        <v>0</v>
      </c>
      <c r="G254" s="441"/>
      <c r="H254" s="472">
        <f t="shared" si="5"/>
        <v>0</v>
      </c>
    </row>
    <row r="255" spans="1:8" ht="15">
      <c r="B255" s="470" t="s">
        <v>844</v>
      </c>
      <c r="C255" s="571" t="s">
        <v>839</v>
      </c>
      <c r="D255" s="371" t="s">
        <v>51</v>
      </c>
      <c r="E255" s="372">
        <v>2</v>
      </c>
      <c r="F255" s="472">
        <v>0</v>
      </c>
      <c r="G255" s="441"/>
      <c r="H255" s="472">
        <f t="shared" si="5"/>
        <v>0</v>
      </c>
    </row>
    <row r="256" spans="1:8" ht="15">
      <c r="B256" s="470" t="s">
        <v>845</v>
      </c>
      <c r="C256" s="571" t="s">
        <v>835</v>
      </c>
      <c r="D256" s="371" t="s">
        <v>51</v>
      </c>
      <c r="E256" s="372">
        <v>2</v>
      </c>
      <c r="F256" s="472">
        <v>0</v>
      </c>
      <c r="G256" s="441"/>
      <c r="H256" s="472">
        <f t="shared" si="5"/>
        <v>0</v>
      </c>
    </row>
    <row r="257" spans="2:8" ht="15">
      <c r="B257" s="470" t="s">
        <v>845</v>
      </c>
      <c r="C257" s="571" t="s">
        <v>838</v>
      </c>
      <c r="D257" s="371" t="s">
        <v>51</v>
      </c>
      <c r="E257" s="372">
        <v>5</v>
      </c>
      <c r="F257" s="472">
        <v>0</v>
      </c>
      <c r="G257" s="441"/>
      <c r="H257" s="472">
        <f t="shared" si="5"/>
        <v>0</v>
      </c>
    </row>
    <row r="258" spans="2:8" ht="26.25">
      <c r="B258" s="470" t="s">
        <v>846</v>
      </c>
      <c r="C258" s="611" t="s">
        <v>847</v>
      </c>
      <c r="D258" s="371" t="s">
        <v>51</v>
      </c>
      <c r="E258" s="372">
        <v>4</v>
      </c>
      <c r="F258" s="472">
        <v>0</v>
      </c>
      <c r="G258" s="441"/>
      <c r="H258" s="472">
        <f t="shared" si="5"/>
        <v>0</v>
      </c>
    </row>
    <row r="259" spans="2:8" ht="26.25">
      <c r="B259" s="470" t="s">
        <v>846</v>
      </c>
      <c r="C259" s="611" t="s">
        <v>848</v>
      </c>
      <c r="D259" s="371" t="s">
        <v>51</v>
      </c>
      <c r="E259" s="372">
        <v>3</v>
      </c>
      <c r="F259" s="472">
        <v>0</v>
      </c>
      <c r="G259" s="441"/>
      <c r="H259" s="472">
        <f t="shared" si="5"/>
        <v>0</v>
      </c>
    </row>
    <row r="260" spans="2:8" ht="26.25">
      <c r="B260" s="470" t="s">
        <v>846</v>
      </c>
      <c r="C260" s="611" t="s">
        <v>849</v>
      </c>
      <c r="D260" s="371" t="s">
        <v>51</v>
      </c>
      <c r="E260" s="372">
        <v>2</v>
      </c>
      <c r="F260" s="472">
        <v>0</v>
      </c>
      <c r="G260" s="441"/>
      <c r="H260" s="472">
        <f t="shared" si="5"/>
        <v>0</v>
      </c>
    </row>
    <row r="261" spans="2:8" ht="26.25">
      <c r="B261" s="470" t="s">
        <v>850</v>
      </c>
      <c r="C261" s="611" t="s">
        <v>851</v>
      </c>
      <c r="D261" s="371" t="s">
        <v>51</v>
      </c>
      <c r="E261" s="372">
        <v>4</v>
      </c>
      <c r="F261" s="472">
        <v>0</v>
      </c>
      <c r="G261" s="441"/>
      <c r="H261" s="472">
        <f t="shared" si="5"/>
        <v>0</v>
      </c>
    </row>
    <row r="262" spans="2:8" ht="26.25">
      <c r="B262" s="470" t="s">
        <v>852</v>
      </c>
      <c r="C262" s="611" t="s">
        <v>853</v>
      </c>
      <c r="D262" s="371" t="s">
        <v>51</v>
      </c>
      <c r="E262" s="372">
        <v>1</v>
      </c>
      <c r="F262" s="472">
        <v>0</v>
      </c>
      <c r="G262" s="441"/>
      <c r="H262" s="472">
        <f t="shared" si="5"/>
        <v>0</v>
      </c>
    </row>
    <row r="263" spans="2:8" ht="26.25">
      <c r="B263" s="470" t="s">
        <v>852</v>
      </c>
      <c r="C263" s="611" t="s">
        <v>854</v>
      </c>
      <c r="D263" s="371" t="s">
        <v>51</v>
      </c>
      <c r="E263" s="372">
        <v>1</v>
      </c>
      <c r="F263" s="472">
        <v>0</v>
      </c>
      <c r="G263" s="441"/>
      <c r="H263" s="472">
        <f t="shared" si="5"/>
        <v>0</v>
      </c>
    </row>
    <row r="264" spans="2:8" ht="26.25">
      <c r="B264" s="470" t="s">
        <v>855</v>
      </c>
      <c r="C264" s="611" t="s">
        <v>854</v>
      </c>
      <c r="D264" s="371" t="s">
        <v>51</v>
      </c>
      <c r="E264" s="372">
        <v>1</v>
      </c>
      <c r="F264" s="472">
        <v>0</v>
      </c>
      <c r="G264" s="441"/>
      <c r="H264" s="472">
        <f t="shared" si="5"/>
        <v>0</v>
      </c>
    </row>
    <row r="265" spans="2:8" ht="26.25">
      <c r="B265" s="470" t="s">
        <v>856</v>
      </c>
      <c r="C265" s="611" t="s">
        <v>857</v>
      </c>
      <c r="D265" s="371" t="s">
        <v>51</v>
      </c>
      <c r="E265" s="372">
        <v>1</v>
      </c>
      <c r="F265" s="472">
        <v>0</v>
      </c>
      <c r="G265" s="441"/>
      <c r="H265" s="472">
        <f t="shared" si="5"/>
        <v>0</v>
      </c>
    </row>
    <row r="266" spans="2:8" ht="26.25">
      <c r="B266" s="470" t="s">
        <v>856</v>
      </c>
      <c r="C266" s="611" t="s">
        <v>858</v>
      </c>
      <c r="D266" s="371" t="s">
        <v>51</v>
      </c>
      <c r="E266" s="372">
        <v>2</v>
      </c>
      <c r="F266" s="472">
        <v>0</v>
      </c>
      <c r="G266" s="441"/>
      <c r="H266" s="472">
        <f t="shared" si="5"/>
        <v>0</v>
      </c>
    </row>
    <row r="267" spans="2:8" ht="26.25">
      <c r="B267" s="470" t="s">
        <v>859</v>
      </c>
      <c r="C267" s="611" t="s">
        <v>860</v>
      </c>
      <c r="D267" s="371" t="s">
        <v>51</v>
      </c>
      <c r="E267" s="372">
        <v>2</v>
      </c>
      <c r="F267" s="472">
        <v>0</v>
      </c>
      <c r="G267" s="441"/>
      <c r="H267" s="472">
        <f t="shared" si="5"/>
        <v>0</v>
      </c>
    </row>
    <row r="268" spans="2:8" ht="26.25">
      <c r="B268" s="470" t="s">
        <v>859</v>
      </c>
      <c r="C268" s="611" t="s">
        <v>861</v>
      </c>
      <c r="D268" s="371" t="s">
        <v>51</v>
      </c>
      <c r="E268" s="372">
        <v>1</v>
      </c>
      <c r="F268" s="472">
        <v>0</v>
      </c>
      <c r="G268" s="441"/>
      <c r="H268" s="472">
        <f t="shared" si="5"/>
        <v>0</v>
      </c>
    </row>
    <row r="269" spans="2:8" ht="15">
      <c r="B269" s="470" t="s">
        <v>862</v>
      </c>
      <c r="C269" s="611" t="s">
        <v>835</v>
      </c>
      <c r="D269" s="371" t="s">
        <v>51</v>
      </c>
      <c r="E269" s="372">
        <v>2</v>
      </c>
      <c r="F269" s="472">
        <v>0</v>
      </c>
      <c r="G269" s="441"/>
      <c r="H269" s="472">
        <f t="shared" si="5"/>
        <v>0</v>
      </c>
    </row>
    <row r="270" spans="2:8" ht="15">
      <c r="B270" s="470" t="s">
        <v>862</v>
      </c>
      <c r="C270" s="611" t="s">
        <v>838</v>
      </c>
      <c r="D270" s="371" t="s">
        <v>51</v>
      </c>
      <c r="E270" s="372">
        <v>2</v>
      </c>
      <c r="F270" s="472">
        <v>0</v>
      </c>
      <c r="G270" s="441"/>
      <c r="H270" s="472">
        <f t="shared" si="5"/>
        <v>0</v>
      </c>
    </row>
    <row r="271" spans="2:8" ht="15">
      <c r="B271" s="470" t="s">
        <v>862</v>
      </c>
      <c r="C271" s="611" t="s">
        <v>839</v>
      </c>
      <c r="D271" s="371" t="s">
        <v>51</v>
      </c>
      <c r="E271" s="372">
        <v>1</v>
      </c>
      <c r="F271" s="472">
        <v>0</v>
      </c>
      <c r="G271" s="441"/>
      <c r="H271" s="472">
        <f t="shared" si="5"/>
        <v>0</v>
      </c>
    </row>
    <row r="272" spans="2:8" ht="26.25">
      <c r="B272" s="470" t="s">
        <v>863</v>
      </c>
      <c r="C272" s="611" t="s">
        <v>864</v>
      </c>
      <c r="D272" s="371" t="s">
        <v>51</v>
      </c>
      <c r="E272" s="372">
        <v>3</v>
      </c>
      <c r="F272" s="472">
        <v>0</v>
      </c>
      <c r="G272" s="441"/>
      <c r="H272" s="472">
        <f t="shared" si="5"/>
        <v>0</v>
      </c>
    </row>
    <row r="273" spans="1:8" ht="15">
      <c r="B273" s="470" t="s">
        <v>865</v>
      </c>
      <c r="C273" s="611" t="s">
        <v>835</v>
      </c>
      <c r="D273" s="371" t="s">
        <v>51</v>
      </c>
      <c r="E273" s="372">
        <v>3</v>
      </c>
      <c r="F273" s="472">
        <v>0</v>
      </c>
      <c r="G273" s="441"/>
      <c r="H273" s="472">
        <f t="shared" si="5"/>
        <v>0</v>
      </c>
    </row>
    <row r="274" spans="1:8" ht="15">
      <c r="B274" s="470" t="s">
        <v>865</v>
      </c>
      <c r="C274" s="611" t="s">
        <v>838</v>
      </c>
      <c r="D274" s="371" t="s">
        <v>51</v>
      </c>
      <c r="E274" s="372">
        <v>2</v>
      </c>
      <c r="F274" s="472">
        <v>0</v>
      </c>
      <c r="G274" s="441"/>
      <c r="H274" s="472">
        <f t="shared" si="5"/>
        <v>0</v>
      </c>
    </row>
    <row r="275" spans="1:8" ht="15">
      <c r="B275" s="470" t="s">
        <v>865</v>
      </c>
      <c r="C275" s="611" t="s">
        <v>839</v>
      </c>
      <c r="D275" s="371" t="s">
        <v>51</v>
      </c>
      <c r="E275" s="372">
        <v>2</v>
      </c>
      <c r="F275" s="472">
        <v>0</v>
      </c>
      <c r="G275" s="441"/>
      <c r="H275" s="472">
        <f t="shared" si="5"/>
        <v>0</v>
      </c>
    </row>
    <row r="276" spans="1:8" ht="15">
      <c r="B276" s="470" t="s">
        <v>866</v>
      </c>
      <c r="C276" s="611" t="s">
        <v>835</v>
      </c>
      <c r="D276" s="371" t="s">
        <v>51</v>
      </c>
      <c r="E276" s="372">
        <v>1</v>
      </c>
      <c r="F276" s="472">
        <v>0</v>
      </c>
      <c r="G276" s="441"/>
      <c r="H276" s="472">
        <f t="shared" si="5"/>
        <v>0</v>
      </c>
    </row>
    <row r="277" spans="1:8" ht="15">
      <c r="B277" s="470" t="s">
        <v>866</v>
      </c>
      <c r="C277" s="611" t="s">
        <v>838</v>
      </c>
      <c r="D277" s="371" t="s">
        <v>51</v>
      </c>
      <c r="E277" s="372">
        <v>1</v>
      </c>
      <c r="F277" s="472">
        <v>0</v>
      </c>
      <c r="G277" s="441"/>
      <c r="H277" s="472">
        <f t="shared" si="5"/>
        <v>0</v>
      </c>
    </row>
    <row r="278" spans="1:8" ht="15">
      <c r="B278" s="470" t="s">
        <v>866</v>
      </c>
      <c r="C278" s="611" t="s">
        <v>839</v>
      </c>
      <c r="D278" s="371" t="s">
        <v>51</v>
      </c>
      <c r="E278" s="372">
        <v>1</v>
      </c>
      <c r="F278" s="472">
        <v>0</v>
      </c>
      <c r="G278" s="441"/>
      <c r="H278" s="472">
        <f t="shared" si="5"/>
        <v>0</v>
      </c>
    </row>
    <row r="279" spans="1:8" ht="15">
      <c r="B279" s="470" t="s">
        <v>867</v>
      </c>
      <c r="C279" s="611" t="s">
        <v>839</v>
      </c>
      <c r="D279" s="371" t="s">
        <v>51</v>
      </c>
      <c r="E279" s="372">
        <v>1</v>
      </c>
      <c r="F279" s="472">
        <v>0</v>
      </c>
      <c r="G279" s="441"/>
      <c r="H279" s="472">
        <f t="shared" si="5"/>
        <v>0</v>
      </c>
    </row>
    <row r="280" spans="1:8">
      <c r="C280" s="370"/>
      <c r="D280" s="371"/>
      <c r="E280" s="372"/>
      <c r="F280" s="467"/>
      <c r="G280" s="467"/>
      <c r="H280" s="468"/>
    </row>
    <row r="281" spans="1:8" ht="25.5">
      <c r="A281" s="453" t="s">
        <v>868</v>
      </c>
      <c r="B281" s="580" t="s">
        <v>829</v>
      </c>
      <c r="C281" s="512"/>
      <c r="D281" s="371"/>
      <c r="E281" s="372"/>
      <c r="F281" s="503"/>
      <c r="G281" s="503"/>
      <c r="H281" s="468"/>
    </row>
    <row r="282" spans="1:8" ht="25.5">
      <c r="B282" s="580" t="s">
        <v>869</v>
      </c>
      <c r="C282" s="512"/>
      <c r="D282" s="371"/>
      <c r="E282" s="372"/>
      <c r="F282" s="503"/>
      <c r="G282" s="503"/>
      <c r="H282" s="468"/>
    </row>
    <row r="283" spans="1:8" ht="51">
      <c r="B283" s="470" t="s">
        <v>831</v>
      </c>
      <c r="C283" s="512"/>
      <c r="D283" s="371"/>
      <c r="E283" s="372"/>
      <c r="F283" s="503"/>
      <c r="G283" s="503"/>
      <c r="H283" s="468"/>
    </row>
    <row r="284" spans="1:8">
      <c r="B284" s="580" t="s">
        <v>832</v>
      </c>
      <c r="C284" s="512"/>
      <c r="D284" s="371"/>
      <c r="E284" s="372"/>
      <c r="F284" s="503"/>
      <c r="G284" s="503"/>
      <c r="H284" s="468"/>
    </row>
    <row r="285" spans="1:8">
      <c r="B285" s="580" t="s">
        <v>833</v>
      </c>
      <c r="C285" s="512"/>
      <c r="D285" s="371"/>
      <c r="E285" s="372"/>
      <c r="F285" s="503"/>
      <c r="G285" s="503"/>
      <c r="H285" s="468"/>
    </row>
    <row r="286" spans="1:8" ht="15">
      <c r="B286" s="470" t="s">
        <v>836</v>
      </c>
      <c r="C286" s="571" t="s">
        <v>839</v>
      </c>
      <c r="D286" s="371" t="s">
        <v>473</v>
      </c>
      <c r="E286" s="372">
        <v>2</v>
      </c>
      <c r="F286" s="472">
        <v>0</v>
      </c>
      <c r="G286" s="441"/>
      <c r="H286" s="472">
        <f t="shared" ref="H286:H287" si="6">E286*F286</f>
        <v>0</v>
      </c>
    </row>
    <row r="287" spans="1:8" ht="15">
      <c r="B287" s="470" t="s">
        <v>837</v>
      </c>
      <c r="C287" s="571" t="s">
        <v>839</v>
      </c>
      <c r="D287" s="371" t="s">
        <v>473</v>
      </c>
      <c r="E287" s="372">
        <v>2</v>
      </c>
      <c r="F287" s="472">
        <v>0</v>
      </c>
      <c r="G287" s="441"/>
      <c r="H287" s="472">
        <f t="shared" si="6"/>
        <v>0</v>
      </c>
    </row>
    <row r="288" spans="1:8">
      <c r="C288" s="370"/>
      <c r="D288" s="371"/>
      <c r="E288" s="372"/>
      <c r="F288" s="467"/>
      <c r="G288" s="467"/>
      <c r="H288" s="468"/>
    </row>
    <row r="289" spans="1:8">
      <c r="C289" s="370"/>
      <c r="D289" s="371"/>
      <c r="E289" s="372"/>
      <c r="F289" s="467"/>
      <c r="G289" s="467"/>
      <c r="H289" s="468"/>
    </row>
    <row r="290" spans="1:8">
      <c r="A290" s="453" t="s">
        <v>870</v>
      </c>
      <c r="B290" s="373" t="s">
        <v>842</v>
      </c>
      <c r="C290" s="370"/>
      <c r="D290" s="371"/>
      <c r="E290" s="372"/>
      <c r="F290" s="467"/>
      <c r="G290" s="467"/>
      <c r="H290" s="468"/>
    </row>
    <row r="291" spans="1:8" ht="15">
      <c r="B291" s="470" t="s">
        <v>844</v>
      </c>
      <c r="C291" s="571" t="s">
        <v>839</v>
      </c>
      <c r="D291" s="371" t="s">
        <v>51</v>
      </c>
      <c r="E291" s="372">
        <v>4</v>
      </c>
      <c r="F291" s="472">
        <v>0</v>
      </c>
      <c r="G291" s="441"/>
      <c r="H291" s="472">
        <f t="shared" ref="H291" si="7">E291*F291</f>
        <v>0</v>
      </c>
    </row>
    <row r="292" spans="1:8">
      <c r="C292" s="370"/>
      <c r="D292" s="371"/>
      <c r="E292" s="372"/>
      <c r="F292" s="467"/>
      <c r="G292" s="467"/>
      <c r="H292" s="468"/>
    </row>
    <row r="293" spans="1:8" ht="38.25">
      <c r="A293" s="453">
        <v>3</v>
      </c>
      <c r="B293" s="580" t="s">
        <v>871</v>
      </c>
      <c r="C293" s="512"/>
      <c r="D293" s="371"/>
      <c r="E293" s="372"/>
      <c r="F293" s="503"/>
      <c r="G293" s="503"/>
      <c r="H293" s="468"/>
    </row>
    <row r="294" spans="1:8" ht="102">
      <c r="B294" s="470" t="s">
        <v>872</v>
      </c>
      <c r="C294" s="512"/>
      <c r="D294" s="371"/>
      <c r="E294" s="372"/>
      <c r="F294" s="503"/>
      <c r="G294" s="503"/>
      <c r="H294" s="468"/>
    </row>
    <row r="295" spans="1:8">
      <c r="B295" s="580" t="s">
        <v>832</v>
      </c>
      <c r="C295" s="512"/>
      <c r="D295" s="371"/>
      <c r="E295" s="372"/>
      <c r="F295" s="503"/>
      <c r="G295" s="503"/>
      <c r="H295" s="468"/>
    </row>
    <row r="296" spans="1:8" ht="15">
      <c r="B296" s="577" t="s">
        <v>873</v>
      </c>
      <c r="C296" s="571" t="s">
        <v>835</v>
      </c>
      <c r="D296" s="371" t="s">
        <v>473</v>
      </c>
      <c r="E296" s="372">
        <v>12</v>
      </c>
      <c r="F296" s="472">
        <v>0</v>
      </c>
      <c r="G296" s="441"/>
      <c r="H296" s="472">
        <f t="shared" ref="H296" si="8">E296*F296</f>
        <v>0</v>
      </c>
    </row>
    <row r="297" spans="1:8" ht="15">
      <c r="B297" s="577"/>
      <c r="C297" s="370"/>
      <c r="D297" s="371"/>
      <c r="E297" s="372"/>
      <c r="F297" s="473"/>
      <c r="G297" s="441"/>
      <c r="H297" s="473"/>
    </row>
    <row r="298" spans="1:8" ht="76.5">
      <c r="A298" s="453">
        <v>4</v>
      </c>
      <c r="B298" s="477" t="s">
        <v>874</v>
      </c>
      <c r="C298" s="512"/>
      <c r="D298" s="371"/>
      <c r="E298" s="372"/>
      <c r="F298" s="503"/>
      <c r="G298" s="503"/>
      <c r="H298" s="468"/>
    </row>
    <row r="299" spans="1:8">
      <c r="B299" s="580" t="s">
        <v>747</v>
      </c>
      <c r="C299" s="571"/>
      <c r="D299" s="371"/>
      <c r="E299" s="372"/>
      <c r="F299" s="467"/>
      <c r="G299" s="467"/>
      <c r="H299" s="468"/>
    </row>
    <row r="300" spans="1:8" ht="25.5">
      <c r="B300" s="373" t="s">
        <v>748</v>
      </c>
      <c r="C300" s="512"/>
      <c r="D300" s="371"/>
      <c r="E300" s="372"/>
      <c r="F300" s="503"/>
      <c r="G300" s="503"/>
      <c r="H300" s="468"/>
    </row>
    <row r="301" spans="1:8">
      <c r="B301" s="373" t="s">
        <v>749</v>
      </c>
      <c r="C301" s="512"/>
      <c r="D301" s="371"/>
      <c r="E301" s="372"/>
      <c r="F301" s="503"/>
      <c r="G301" s="503"/>
      <c r="H301" s="468"/>
    </row>
    <row r="302" spans="1:8">
      <c r="B302" s="470" t="s">
        <v>750</v>
      </c>
      <c r="C302" s="611" t="s">
        <v>835</v>
      </c>
      <c r="D302" s="371" t="s">
        <v>473</v>
      </c>
      <c r="E302" s="372">
        <v>20</v>
      </c>
      <c r="F302" s="472">
        <v>0</v>
      </c>
      <c r="G302" s="579"/>
      <c r="H302" s="472">
        <f>E302*F302</f>
        <v>0</v>
      </c>
    </row>
    <row r="303" spans="1:8">
      <c r="B303" s="470" t="s">
        <v>751</v>
      </c>
      <c r="C303" s="611" t="s">
        <v>838</v>
      </c>
      <c r="D303" s="371" t="s">
        <v>473</v>
      </c>
      <c r="E303" s="372">
        <v>26</v>
      </c>
      <c r="F303" s="472">
        <v>0</v>
      </c>
      <c r="G303" s="579"/>
      <c r="H303" s="472">
        <f>E303*F303</f>
        <v>0</v>
      </c>
    </row>
    <row r="304" spans="1:8">
      <c r="B304" s="470" t="s">
        <v>751</v>
      </c>
      <c r="C304" s="611" t="s">
        <v>839</v>
      </c>
      <c r="D304" s="371" t="s">
        <v>473</v>
      </c>
      <c r="E304" s="372">
        <v>33</v>
      </c>
      <c r="F304" s="472">
        <v>0</v>
      </c>
      <c r="G304" s="579"/>
      <c r="H304" s="472">
        <f>E304*F304</f>
        <v>0</v>
      </c>
    </row>
    <row r="305" spans="1:8">
      <c r="B305" s="470"/>
      <c r="C305" s="581"/>
      <c r="D305" s="582"/>
      <c r="E305" s="583"/>
      <c r="F305" s="584"/>
      <c r="G305" s="585"/>
      <c r="H305" s="584"/>
    </row>
    <row r="306" spans="1:8" ht="51">
      <c r="A306" s="453">
        <v>5</v>
      </c>
      <c r="B306" s="475" t="s">
        <v>875</v>
      </c>
      <c r="C306" s="370"/>
      <c r="D306" s="371"/>
      <c r="E306" s="372"/>
      <c r="F306" s="473"/>
      <c r="G306" s="441"/>
      <c r="H306" s="473"/>
    </row>
    <row r="307" spans="1:8" ht="15">
      <c r="B307" s="475" t="s">
        <v>754</v>
      </c>
      <c r="C307" s="370"/>
      <c r="D307" s="371"/>
      <c r="E307" s="372"/>
      <c r="F307" s="473"/>
      <c r="G307" s="441"/>
      <c r="H307" s="473"/>
    </row>
    <row r="308" spans="1:8" ht="15">
      <c r="B308" s="470" t="s">
        <v>876</v>
      </c>
      <c r="C308" s="370"/>
      <c r="D308" s="371" t="s">
        <v>29</v>
      </c>
      <c r="E308" s="372">
        <v>1</v>
      </c>
      <c r="F308" s="472">
        <v>0</v>
      </c>
      <c r="G308" s="441"/>
      <c r="H308" s="472">
        <f>E308*F308</f>
        <v>0</v>
      </c>
    </row>
    <row r="309" spans="1:8" ht="15">
      <c r="B309" s="470"/>
      <c r="C309" s="370"/>
      <c r="D309" s="371"/>
      <c r="E309" s="372"/>
      <c r="F309" s="473"/>
      <c r="G309" s="441"/>
      <c r="H309" s="473"/>
    </row>
    <row r="310" spans="1:8" ht="51">
      <c r="A310" s="453">
        <v>6</v>
      </c>
      <c r="B310" s="475" t="s">
        <v>877</v>
      </c>
      <c r="C310" s="370"/>
      <c r="D310" s="371"/>
      <c r="E310" s="372"/>
      <c r="F310" s="473"/>
      <c r="G310" s="441"/>
      <c r="H310" s="473"/>
    </row>
    <row r="311" spans="1:8" ht="15">
      <c r="B311" s="475" t="s">
        <v>754</v>
      </c>
      <c r="C311" s="370"/>
      <c r="D311" s="371"/>
      <c r="E311" s="372"/>
      <c r="F311" s="473"/>
      <c r="G311" s="441"/>
      <c r="H311" s="473"/>
    </row>
    <row r="312" spans="1:8" ht="25.5">
      <c r="B312" s="470" t="s">
        <v>878</v>
      </c>
      <c r="C312" s="370"/>
      <c r="D312" s="371" t="s">
        <v>29</v>
      </c>
      <c r="E312" s="372">
        <v>1</v>
      </c>
      <c r="F312" s="472">
        <v>0</v>
      </c>
      <c r="G312" s="441"/>
      <c r="H312" s="472">
        <f>E312*F312</f>
        <v>0</v>
      </c>
    </row>
    <row r="313" spans="1:8">
      <c r="B313" s="470"/>
      <c r="C313" s="581"/>
      <c r="D313" s="582"/>
      <c r="E313" s="583"/>
      <c r="F313" s="584"/>
      <c r="G313" s="585"/>
      <c r="H313" s="584"/>
    </row>
    <row r="314" spans="1:8" ht="51">
      <c r="A314" s="453">
        <v>7</v>
      </c>
      <c r="B314" s="475" t="s">
        <v>879</v>
      </c>
      <c r="C314" s="370"/>
      <c r="D314" s="371"/>
      <c r="E314" s="372"/>
      <c r="F314" s="473"/>
      <c r="G314" s="441"/>
      <c r="H314" s="473"/>
    </row>
    <row r="315" spans="1:8" ht="15">
      <c r="B315" s="475" t="s">
        <v>754</v>
      </c>
      <c r="C315" s="370"/>
      <c r="D315" s="371"/>
      <c r="E315" s="372"/>
      <c r="F315" s="473"/>
      <c r="G315" s="441"/>
      <c r="H315" s="473"/>
    </row>
    <row r="316" spans="1:8" ht="15">
      <c r="B316" s="470" t="s">
        <v>880</v>
      </c>
      <c r="C316" s="370"/>
      <c r="D316" s="371" t="s">
        <v>29</v>
      </c>
      <c r="E316" s="372">
        <v>2</v>
      </c>
      <c r="F316" s="472">
        <v>0</v>
      </c>
      <c r="G316" s="441"/>
      <c r="H316" s="472">
        <f>E316*F316</f>
        <v>0</v>
      </c>
    </row>
    <row r="317" spans="1:8">
      <c r="B317" s="470"/>
      <c r="C317" s="581"/>
      <c r="D317" s="582"/>
      <c r="E317" s="583"/>
      <c r="F317" s="584"/>
      <c r="G317" s="585"/>
      <c r="H317" s="584"/>
    </row>
    <row r="318" spans="1:8" ht="38.25">
      <c r="A318" s="453">
        <v>8</v>
      </c>
      <c r="B318" s="524" t="s">
        <v>881</v>
      </c>
      <c r="C318" s="538"/>
      <c r="D318" s="521"/>
      <c r="E318" s="522"/>
      <c r="F318" s="517"/>
      <c r="G318" s="517"/>
      <c r="H318" s="517"/>
    </row>
    <row r="319" spans="1:8" ht="25.5">
      <c r="B319" s="524" t="s">
        <v>882</v>
      </c>
      <c r="C319" s="538"/>
      <c r="D319" s="521"/>
      <c r="E319" s="522"/>
      <c r="F319" s="517"/>
      <c r="G319" s="517"/>
      <c r="H319" s="517"/>
    </row>
    <row r="320" spans="1:8">
      <c r="B320" s="490"/>
      <c r="C320" s="538"/>
      <c r="D320" s="521" t="s">
        <v>37</v>
      </c>
      <c r="E320" s="522">
        <v>18</v>
      </c>
      <c r="F320" s="540">
        <v>0</v>
      </c>
      <c r="G320" s="517"/>
      <c r="H320" s="540">
        <f>F320*E320</f>
        <v>0</v>
      </c>
    </row>
    <row r="321" spans="1:8">
      <c r="B321" s="490"/>
      <c r="C321" s="538"/>
      <c r="D321" s="521"/>
      <c r="E321" s="522"/>
      <c r="F321" s="517"/>
      <c r="G321" s="517"/>
      <c r="H321" s="517"/>
    </row>
    <row r="322" spans="1:8" ht="25.5">
      <c r="A322" s="453">
        <v>9</v>
      </c>
      <c r="B322" s="524" t="s">
        <v>883</v>
      </c>
      <c r="C322" s="538"/>
      <c r="D322" s="521"/>
      <c r="E322" s="522"/>
      <c r="F322" s="517"/>
      <c r="G322" s="517"/>
      <c r="H322" s="517"/>
    </row>
    <row r="323" spans="1:8" ht="63.75">
      <c r="B323" s="524" t="s">
        <v>884</v>
      </c>
      <c r="C323" s="538"/>
      <c r="D323" s="521"/>
      <c r="E323" s="522"/>
      <c r="F323" s="517"/>
      <c r="G323" s="517"/>
      <c r="H323" s="517"/>
    </row>
    <row r="324" spans="1:8" ht="25.5">
      <c r="B324" s="524" t="s">
        <v>885</v>
      </c>
      <c r="C324" s="538"/>
      <c r="D324" s="521"/>
      <c r="E324" s="522"/>
      <c r="F324" s="517"/>
      <c r="G324" s="517"/>
      <c r="H324" s="517"/>
    </row>
    <row r="325" spans="1:8">
      <c r="B325" s="524" t="s">
        <v>886</v>
      </c>
      <c r="C325" s="538"/>
      <c r="D325" s="521"/>
      <c r="E325" s="522"/>
      <c r="F325" s="517"/>
      <c r="G325" s="517"/>
      <c r="H325" s="517"/>
    </row>
    <row r="326" spans="1:8">
      <c r="B326" s="470" t="s">
        <v>887</v>
      </c>
      <c r="C326" s="538"/>
      <c r="D326" s="521" t="s">
        <v>473</v>
      </c>
      <c r="E326" s="522">
        <v>12</v>
      </c>
      <c r="F326" s="540">
        <v>0</v>
      </c>
      <c r="G326" s="517"/>
      <c r="H326" s="540">
        <f>F326*E326</f>
        <v>0</v>
      </c>
    </row>
    <row r="327" spans="1:8">
      <c r="B327" s="490"/>
      <c r="C327" s="538"/>
      <c r="D327" s="521"/>
      <c r="E327" s="522"/>
      <c r="F327" s="517"/>
      <c r="G327" s="517"/>
      <c r="H327" s="517"/>
    </row>
    <row r="328" spans="1:8" ht="51">
      <c r="A328" s="453">
        <v>10</v>
      </c>
      <c r="B328" s="524" t="s">
        <v>888</v>
      </c>
      <c r="C328" s="538"/>
      <c r="D328" s="521"/>
      <c r="E328" s="522"/>
      <c r="F328" s="517"/>
      <c r="G328" s="517"/>
      <c r="H328" s="517"/>
    </row>
    <row r="329" spans="1:8" ht="63.75">
      <c r="B329" s="524" t="s">
        <v>889</v>
      </c>
      <c r="C329" s="538"/>
      <c r="D329" s="521"/>
      <c r="E329" s="522"/>
      <c r="F329" s="517"/>
      <c r="G329" s="517"/>
      <c r="H329" s="517"/>
    </row>
    <row r="330" spans="1:8" ht="25.5">
      <c r="B330" s="524" t="s">
        <v>890</v>
      </c>
      <c r="C330" s="538"/>
      <c r="D330" s="521"/>
      <c r="E330" s="522"/>
      <c r="F330" s="517"/>
      <c r="G330" s="517"/>
      <c r="H330" s="517"/>
    </row>
    <row r="331" spans="1:8" ht="25.5">
      <c r="B331" s="524" t="s">
        <v>891</v>
      </c>
      <c r="C331" s="538"/>
      <c r="D331" s="521"/>
      <c r="E331" s="522"/>
      <c r="F331" s="517"/>
      <c r="G331" s="517"/>
      <c r="H331" s="517"/>
    </row>
    <row r="332" spans="1:8">
      <c r="B332" s="470"/>
      <c r="C332" s="538"/>
      <c r="D332" s="521" t="s">
        <v>29</v>
      </c>
      <c r="E332" s="522">
        <v>3</v>
      </c>
      <c r="F332" s="540">
        <v>0</v>
      </c>
      <c r="G332" s="517"/>
      <c r="H332" s="540">
        <f>F332*E332</f>
        <v>0</v>
      </c>
    </row>
    <row r="333" spans="1:8">
      <c r="B333" s="490"/>
      <c r="C333" s="538"/>
      <c r="D333" s="521"/>
      <c r="E333" s="522"/>
      <c r="F333" s="517"/>
      <c r="G333" s="517"/>
      <c r="H333" s="517"/>
    </row>
    <row r="334" spans="1:8" ht="127.5">
      <c r="A334" s="453">
        <v>11</v>
      </c>
      <c r="B334" s="586" t="s">
        <v>892</v>
      </c>
      <c r="C334" s="538"/>
      <c r="D334" s="521"/>
      <c r="E334" s="522"/>
      <c r="F334" s="517"/>
      <c r="G334" s="517"/>
      <c r="H334" s="517"/>
    </row>
    <row r="335" spans="1:8" ht="25.5">
      <c r="B335" s="586" t="s">
        <v>763</v>
      </c>
      <c r="C335" s="538"/>
      <c r="D335" s="521"/>
      <c r="E335" s="522"/>
      <c r="F335" s="517"/>
      <c r="G335" s="517"/>
      <c r="H335" s="517"/>
    </row>
    <row r="336" spans="1:8">
      <c r="B336" s="490" t="s">
        <v>764</v>
      </c>
      <c r="C336" s="538"/>
      <c r="D336" s="521"/>
      <c r="E336" s="522"/>
      <c r="F336" s="517"/>
      <c r="G336" s="517"/>
      <c r="H336" s="517"/>
    </row>
    <row r="337" spans="1:8" ht="25.5">
      <c r="B337" s="586" t="s">
        <v>765</v>
      </c>
      <c r="C337" s="538"/>
      <c r="D337" s="521"/>
      <c r="E337" s="522"/>
      <c r="F337" s="517"/>
      <c r="G337" s="517"/>
      <c r="H337" s="517"/>
    </row>
    <row r="338" spans="1:8">
      <c r="B338" s="586"/>
      <c r="C338" s="538"/>
      <c r="D338" s="521" t="s">
        <v>29</v>
      </c>
      <c r="E338" s="522">
        <v>1</v>
      </c>
      <c r="F338" s="540">
        <v>0</v>
      </c>
      <c r="G338" s="517"/>
      <c r="H338" s="540">
        <f>F338*E338</f>
        <v>0</v>
      </c>
    </row>
    <row r="339" spans="1:8">
      <c r="B339" s="586"/>
      <c r="C339" s="538"/>
      <c r="D339" s="521"/>
      <c r="E339" s="522"/>
      <c r="F339" s="517"/>
      <c r="G339" s="517"/>
      <c r="H339" s="517"/>
    </row>
    <row r="340" spans="1:8" ht="38.25">
      <c r="A340" s="453">
        <v>12</v>
      </c>
      <c r="B340" s="490" t="s">
        <v>766</v>
      </c>
      <c r="C340" s="518"/>
      <c r="D340" s="518"/>
      <c r="E340" s="518"/>
      <c r="F340" s="518"/>
      <c r="G340" s="518"/>
      <c r="H340" s="518"/>
    </row>
    <row r="341" spans="1:8" ht="25.5">
      <c r="B341" s="490" t="s">
        <v>893</v>
      </c>
      <c r="C341" s="518"/>
      <c r="D341" s="518"/>
      <c r="E341" s="518"/>
      <c r="F341" s="518"/>
      <c r="G341" s="518"/>
      <c r="H341" s="518"/>
    </row>
    <row r="342" spans="1:8" ht="25.5">
      <c r="B342" s="490" t="s">
        <v>768</v>
      </c>
      <c r="C342" s="518"/>
      <c r="D342" s="518"/>
      <c r="E342" s="518"/>
      <c r="F342" s="518"/>
      <c r="G342" s="518"/>
      <c r="H342" s="518"/>
    </row>
    <row r="343" spans="1:8" ht="102">
      <c r="B343" s="490" t="s">
        <v>769</v>
      </c>
      <c r="C343" s="518"/>
      <c r="D343" s="518"/>
      <c r="E343" s="518"/>
      <c r="F343" s="518"/>
      <c r="G343" s="518"/>
      <c r="H343" s="518"/>
    </row>
    <row r="344" spans="1:8" ht="38.25">
      <c r="B344" s="490" t="s">
        <v>770</v>
      </c>
      <c r="C344" s="518"/>
      <c r="D344" s="518"/>
      <c r="E344" s="518"/>
      <c r="F344" s="518"/>
      <c r="G344" s="518"/>
      <c r="H344" s="518"/>
    </row>
    <row r="345" spans="1:8">
      <c r="B345" s="490" t="s">
        <v>764</v>
      </c>
      <c r="C345" s="518"/>
      <c r="D345" s="518"/>
      <c r="E345" s="518"/>
      <c r="F345" s="518"/>
      <c r="G345" s="518"/>
      <c r="H345" s="518"/>
    </row>
    <row r="346" spans="1:8" ht="25.5">
      <c r="B346" s="524" t="s">
        <v>771</v>
      </c>
      <c r="C346" s="518"/>
      <c r="D346" s="518"/>
      <c r="E346" s="518"/>
      <c r="F346" s="518"/>
      <c r="G346" s="518"/>
      <c r="H346" s="518"/>
    </row>
    <row r="347" spans="1:8">
      <c r="B347" s="587" t="s">
        <v>894</v>
      </c>
      <c r="C347" s="518"/>
      <c r="D347" s="521" t="s">
        <v>29</v>
      </c>
      <c r="E347" s="522">
        <v>1</v>
      </c>
      <c r="F347" s="540">
        <v>0</v>
      </c>
      <c r="G347" s="517"/>
      <c r="H347" s="540">
        <f>F347*E347</f>
        <v>0</v>
      </c>
    </row>
    <row r="348" spans="1:8">
      <c r="B348" s="470"/>
      <c r="C348" s="581"/>
      <c r="D348" s="582"/>
      <c r="E348" s="583"/>
      <c r="F348" s="584"/>
      <c r="G348" s="585"/>
      <c r="H348" s="584"/>
    </row>
    <row r="349" spans="1:8" ht="38.25">
      <c r="A349" s="453">
        <v>13</v>
      </c>
      <c r="B349" s="490" t="s">
        <v>895</v>
      </c>
      <c r="C349" s="610"/>
      <c r="D349" s="371"/>
      <c r="E349" s="372"/>
      <c r="F349" s="467"/>
      <c r="G349" s="467"/>
      <c r="H349" s="468"/>
    </row>
    <row r="350" spans="1:8" ht="63.75">
      <c r="B350" s="490" t="s">
        <v>896</v>
      </c>
      <c r="C350" s="610"/>
      <c r="D350" s="371"/>
      <c r="E350" s="372"/>
      <c r="F350" s="467"/>
      <c r="G350" s="467"/>
      <c r="H350" s="468"/>
    </row>
    <row r="351" spans="1:8" ht="25.5">
      <c r="B351" s="580" t="s">
        <v>897</v>
      </c>
      <c r="C351" s="610"/>
      <c r="D351" s="371"/>
      <c r="E351" s="372"/>
      <c r="F351" s="467"/>
      <c r="G351" s="467"/>
      <c r="H351" s="468"/>
    </row>
    <row r="352" spans="1:8" ht="38.25">
      <c r="B352" s="580" t="s">
        <v>898</v>
      </c>
      <c r="C352" s="610"/>
      <c r="D352" s="371"/>
      <c r="E352" s="372"/>
      <c r="F352" s="467"/>
      <c r="G352" s="467"/>
      <c r="H352" s="468"/>
    </row>
    <row r="353" spans="1:8">
      <c r="B353" s="580" t="s">
        <v>899</v>
      </c>
      <c r="C353" s="610"/>
      <c r="D353" s="371"/>
      <c r="E353" s="372"/>
      <c r="F353" s="467"/>
      <c r="G353" s="467"/>
      <c r="H353" s="468"/>
    </row>
    <row r="354" spans="1:8">
      <c r="B354" s="580"/>
      <c r="C354" s="610"/>
      <c r="D354" s="521" t="s">
        <v>29</v>
      </c>
      <c r="E354" s="522">
        <v>3</v>
      </c>
      <c r="F354" s="540">
        <v>0</v>
      </c>
      <c r="G354" s="517"/>
      <c r="H354" s="540">
        <f>F354*E354</f>
        <v>0</v>
      </c>
    </row>
    <row r="355" spans="1:8">
      <c r="B355" s="580"/>
      <c r="C355" s="610"/>
      <c r="D355" s="371"/>
      <c r="E355" s="372"/>
      <c r="F355" s="467"/>
      <c r="G355" s="467"/>
      <c r="H355" s="468"/>
    </row>
    <row r="356" spans="1:8" ht="51">
      <c r="A356" s="453">
        <v>14</v>
      </c>
      <c r="B356" s="477" t="s">
        <v>900</v>
      </c>
      <c r="C356" s="370"/>
      <c r="D356" s="371"/>
      <c r="E356" s="372"/>
      <c r="F356" s="467"/>
      <c r="G356" s="467"/>
      <c r="H356" s="468"/>
    </row>
    <row r="357" spans="1:8">
      <c r="B357" s="373" t="s">
        <v>901</v>
      </c>
      <c r="C357" s="370"/>
      <c r="D357" s="371"/>
      <c r="E357" s="372"/>
      <c r="F357" s="467"/>
      <c r="G357" s="467"/>
      <c r="H357" s="468"/>
    </row>
    <row r="358" spans="1:8" ht="15">
      <c r="B358" s="477"/>
      <c r="C358" s="612" t="s">
        <v>835</v>
      </c>
      <c r="D358" s="371" t="s">
        <v>51</v>
      </c>
      <c r="E358" s="372">
        <v>1</v>
      </c>
      <c r="F358" s="472">
        <v>0</v>
      </c>
      <c r="G358" s="441"/>
      <c r="H358" s="472">
        <f>E358*F358</f>
        <v>0</v>
      </c>
    </row>
    <row r="359" spans="1:8">
      <c r="B359" s="477"/>
      <c r="C359" s="370"/>
      <c r="D359" s="371"/>
      <c r="E359" s="372"/>
      <c r="F359" s="467"/>
      <c r="G359" s="467"/>
      <c r="H359" s="468"/>
    </row>
    <row r="360" spans="1:8" ht="63.75">
      <c r="A360" s="453">
        <v>15</v>
      </c>
      <c r="B360" s="477" t="s">
        <v>902</v>
      </c>
      <c r="C360" s="370"/>
      <c r="D360" s="371"/>
      <c r="E360" s="372"/>
      <c r="F360" s="467"/>
      <c r="G360" s="467"/>
      <c r="H360" s="468"/>
    </row>
    <row r="361" spans="1:8">
      <c r="B361" s="373" t="s">
        <v>901</v>
      </c>
      <c r="C361" s="370"/>
      <c r="D361" s="371"/>
      <c r="E361" s="372"/>
      <c r="F361" s="467"/>
      <c r="G361" s="467"/>
      <c r="H361" s="468"/>
    </row>
    <row r="362" spans="1:8" ht="15">
      <c r="B362" s="477"/>
      <c r="C362" s="612" t="s">
        <v>903</v>
      </c>
      <c r="D362" s="371" t="s">
        <v>51</v>
      </c>
      <c r="E362" s="372">
        <v>1</v>
      </c>
      <c r="F362" s="472">
        <v>0</v>
      </c>
      <c r="G362" s="441"/>
      <c r="H362" s="472">
        <f>E362*F362</f>
        <v>0</v>
      </c>
    </row>
    <row r="363" spans="1:8">
      <c r="B363" s="580"/>
      <c r="C363" s="610"/>
      <c r="D363" s="371"/>
      <c r="E363" s="372"/>
      <c r="F363" s="467"/>
      <c r="G363" s="467"/>
      <c r="H363" s="468"/>
    </row>
    <row r="364" spans="1:8" ht="51">
      <c r="A364" s="453">
        <v>16</v>
      </c>
      <c r="B364" s="373" t="s">
        <v>904</v>
      </c>
      <c r="C364" s="610"/>
      <c r="D364" s="371"/>
      <c r="E364" s="372"/>
      <c r="F364" s="467"/>
      <c r="G364" s="467"/>
      <c r="H364" s="468"/>
    </row>
    <row r="365" spans="1:8">
      <c r="B365" s="373" t="s">
        <v>905</v>
      </c>
      <c r="C365" s="610"/>
      <c r="D365" s="371"/>
      <c r="E365" s="372"/>
      <c r="F365" s="467"/>
      <c r="G365" s="467"/>
      <c r="H365" s="468"/>
    </row>
    <row r="366" spans="1:8" ht="15">
      <c r="B366" s="580"/>
      <c r="C366" s="370" t="s">
        <v>835</v>
      </c>
      <c r="D366" s="371" t="s">
        <v>51</v>
      </c>
      <c r="E366" s="372">
        <v>1</v>
      </c>
      <c r="F366" s="472">
        <v>0</v>
      </c>
      <c r="G366" s="441"/>
      <c r="H366" s="472">
        <f>E366*F366</f>
        <v>0</v>
      </c>
    </row>
    <row r="367" spans="1:8" ht="15">
      <c r="B367" s="607"/>
      <c r="C367" s="610"/>
      <c r="D367" s="371"/>
      <c r="E367" s="372"/>
      <c r="F367" s="473"/>
      <c r="G367" s="441"/>
      <c r="H367" s="513"/>
    </row>
    <row r="368" spans="1:8" ht="38.25">
      <c r="A368" s="453">
        <v>17</v>
      </c>
      <c r="B368" s="373" t="s">
        <v>906</v>
      </c>
      <c r="C368" s="610"/>
      <c r="D368" s="371"/>
      <c r="E368" s="372"/>
      <c r="F368" s="467"/>
      <c r="G368" s="467"/>
      <c r="H368" s="468"/>
    </row>
    <row r="369" spans="1:8" ht="15">
      <c r="B369" s="580"/>
      <c r="C369" s="370" t="s">
        <v>835</v>
      </c>
      <c r="D369" s="371" t="s">
        <v>51</v>
      </c>
      <c r="E369" s="372">
        <v>1</v>
      </c>
      <c r="F369" s="472">
        <v>0</v>
      </c>
      <c r="G369" s="441"/>
      <c r="H369" s="472">
        <f>E369*F369</f>
        <v>0</v>
      </c>
    </row>
    <row r="370" spans="1:8" ht="15">
      <c r="B370" s="607"/>
      <c r="C370" s="610"/>
      <c r="D370" s="371"/>
      <c r="E370" s="372"/>
      <c r="F370" s="473"/>
      <c r="G370" s="441"/>
      <c r="H370" s="513"/>
    </row>
    <row r="371" spans="1:8" ht="38.25">
      <c r="A371" s="453">
        <v>18</v>
      </c>
      <c r="B371" s="607" t="s">
        <v>813</v>
      </c>
      <c r="C371" s="610"/>
      <c r="D371" s="371"/>
      <c r="E371" s="372"/>
      <c r="F371" s="473"/>
      <c r="G371" s="441"/>
      <c r="H371" s="513"/>
    </row>
    <row r="372" spans="1:8" ht="38.25">
      <c r="B372" s="607" t="s">
        <v>814</v>
      </c>
      <c r="C372" s="610"/>
      <c r="D372" s="371"/>
      <c r="E372" s="372"/>
      <c r="F372" s="473"/>
      <c r="G372" s="441"/>
      <c r="H372" s="513"/>
    </row>
    <row r="373" spans="1:8" ht="15">
      <c r="B373" s="607" t="s">
        <v>815</v>
      </c>
      <c r="C373" s="610"/>
      <c r="D373" s="371"/>
      <c r="E373" s="372"/>
      <c r="F373" s="473"/>
      <c r="G373" s="441"/>
      <c r="H373" s="513"/>
    </row>
    <row r="374" spans="1:8" ht="15">
      <c r="B374" s="607" t="s">
        <v>816</v>
      </c>
      <c r="C374" s="610"/>
      <c r="D374" s="371"/>
      <c r="E374" s="372"/>
      <c r="F374" s="473"/>
      <c r="G374" s="441"/>
      <c r="H374" s="513"/>
    </row>
    <row r="375" spans="1:8" ht="15">
      <c r="B375" s="607" t="s">
        <v>907</v>
      </c>
      <c r="C375" s="610"/>
      <c r="D375" s="371" t="s">
        <v>51</v>
      </c>
      <c r="E375" s="372">
        <v>1</v>
      </c>
      <c r="F375" s="472">
        <v>0</v>
      </c>
      <c r="G375" s="441"/>
      <c r="H375" s="472">
        <f>E375*F375</f>
        <v>0</v>
      </c>
    </row>
    <row r="376" spans="1:8" ht="15">
      <c r="B376" s="607"/>
      <c r="C376" s="610"/>
      <c r="D376" s="371"/>
      <c r="E376" s="372"/>
      <c r="F376" s="473"/>
      <c r="G376" s="441"/>
      <c r="H376" s="513"/>
    </row>
    <row r="377" spans="1:8" ht="25.5">
      <c r="A377" s="453">
        <v>19</v>
      </c>
      <c r="B377" s="607" t="s">
        <v>818</v>
      </c>
      <c r="C377" s="610"/>
      <c r="D377" s="371"/>
      <c r="E377" s="372"/>
      <c r="F377" s="473"/>
      <c r="G377" s="441"/>
      <c r="H377" s="513"/>
    </row>
    <row r="378" spans="1:8" ht="15">
      <c r="B378" s="607" t="s">
        <v>819</v>
      </c>
      <c r="C378" s="610"/>
      <c r="D378" s="371"/>
      <c r="E378" s="372"/>
      <c r="F378" s="473"/>
      <c r="G378" s="441"/>
      <c r="H378" s="513"/>
    </row>
    <row r="379" spans="1:8" ht="25.5">
      <c r="B379" s="607" t="s">
        <v>820</v>
      </c>
      <c r="C379" s="610"/>
      <c r="D379" s="371"/>
      <c r="E379" s="372"/>
      <c r="F379" s="473"/>
      <c r="G379" s="441"/>
      <c r="H379" s="513"/>
    </row>
    <row r="380" spans="1:8" ht="25.5">
      <c r="B380" s="607" t="s">
        <v>821</v>
      </c>
      <c r="C380" s="610"/>
      <c r="D380" s="371"/>
      <c r="E380" s="372"/>
      <c r="F380" s="473"/>
      <c r="G380" s="441"/>
      <c r="H380" s="513"/>
    </row>
    <row r="381" spans="1:8" ht="25.5">
      <c r="B381" s="607" t="s">
        <v>908</v>
      </c>
      <c r="C381" s="610"/>
      <c r="D381" s="371"/>
      <c r="E381" s="372"/>
      <c r="F381" s="473"/>
      <c r="G381" s="441"/>
      <c r="H381" s="513"/>
    </row>
    <row r="382" spans="1:8" ht="15">
      <c r="B382" s="607" t="s">
        <v>909</v>
      </c>
      <c r="C382" s="610"/>
      <c r="D382" s="371" t="s">
        <v>29</v>
      </c>
      <c r="E382" s="372">
        <v>1</v>
      </c>
      <c r="F382" s="472">
        <v>0</v>
      </c>
      <c r="G382" s="441"/>
      <c r="H382" s="472">
        <f>E382*F382</f>
        <v>0</v>
      </c>
    </row>
    <row r="383" spans="1:8" ht="15">
      <c r="B383" s="607"/>
      <c r="C383" s="610"/>
      <c r="D383" s="371"/>
      <c r="E383" s="372"/>
      <c r="F383" s="473"/>
      <c r="G383" s="441"/>
      <c r="H383" s="513"/>
    </row>
    <row r="384" spans="1:8" ht="25.5">
      <c r="A384" s="453">
        <v>20</v>
      </c>
      <c r="B384" s="607" t="s">
        <v>824</v>
      </c>
      <c r="C384" s="610"/>
      <c r="D384" s="371"/>
      <c r="E384" s="372"/>
      <c r="F384" s="473"/>
      <c r="G384" s="441"/>
      <c r="H384" s="513"/>
    </row>
    <row r="385" spans="1:8" ht="25.5">
      <c r="B385" s="607" t="s">
        <v>825</v>
      </c>
      <c r="C385" s="610"/>
      <c r="D385" s="371"/>
      <c r="E385" s="372"/>
      <c r="F385" s="473"/>
      <c r="G385" s="441"/>
      <c r="H385" s="513"/>
    </row>
    <row r="386" spans="1:8" ht="25.5">
      <c r="B386" s="607" t="s">
        <v>821</v>
      </c>
      <c r="C386" s="610"/>
      <c r="D386" s="371"/>
      <c r="E386" s="372"/>
      <c r="F386" s="473"/>
      <c r="G386" s="441"/>
      <c r="H386" s="513"/>
    </row>
    <row r="387" spans="1:8" ht="15">
      <c r="B387" s="607" t="s">
        <v>910</v>
      </c>
      <c r="C387" s="610"/>
      <c r="D387" s="371" t="s">
        <v>29</v>
      </c>
      <c r="E387" s="372">
        <v>2</v>
      </c>
      <c r="F387" s="472">
        <v>0</v>
      </c>
      <c r="G387" s="441"/>
      <c r="H387" s="472">
        <f>E387*F387</f>
        <v>0</v>
      </c>
    </row>
    <row r="388" spans="1:8" ht="15">
      <c r="B388" s="607"/>
      <c r="C388" s="610"/>
      <c r="D388" s="371"/>
      <c r="E388" s="372"/>
      <c r="F388" s="473"/>
      <c r="G388" s="441"/>
      <c r="H388" s="513"/>
    </row>
    <row r="389" spans="1:8" ht="51">
      <c r="A389" s="453">
        <v>21</v>
      </c>
      <c r="B389" s="607" t="s">
        <v>911</v>
      </c>
      <c r="C389" s="610"/>
      <c r="D389" s="371"/>
      <c r="E389" s="372"/>
      <c r="F389" s="473"/>
      <c r="G389" s="441"/>
      <c r="H389" s="513"/>
    </row>
    <row r="390" spans="1:8" ht="15">
      <c r="B390" s="607" t="s">
        <v>912</v>
      </c>
      <c r="C390" s="610"/>
      <c r="D390" s="371"/>
      <c r="E390" s="372"/>
      <c r="F390" s="473"/>
      <c r="G390" s="441"/>
      <c r="H390" s="513"/>
    </row>
    <row r="391" spans="1:8" ht="25.5">
      <c r="B391" s="607" t="s">
        <v>821</v>
      </c>
      <c r="C391" s="610"/>
      <c r="D391" s="371"/>
      <c r="E391" s="372"/>
      <c r="F391" s="473"/>
      <c r="G391" s="441"/>
      <c r="H391" s="513"/>
    </row>
    <row r="392" spans="1:8" ht="15">
      <c r="B392" s="607" t="s">
        <v>913</v>
      </c>
      <c r="C392" s="610"/>
      <c r="D392" s="371" t="s">
        <v>29</v>
      </c>
      <c r="E392" s="372">
        <v>2</v>
      </c>
      <c r="F392" s="472">
        <v>0</v>
      </c>
      <c r="G392" s="441"/>
      <c r="H392" s="472">
        <f>E392*F392</f>
        <v>0</v>
      </c>
    </row>
    <row r="393" spans="1:8" ht="15">
      <c r="B393" s="607"/>
      <c r="C393" s="610"/>
      <c r="D393" s="371"/>
      <c r="E393" s="372"/>
      <c r="F393" s="473"/>
      <c r="G393" s="441"/>
      <c r="H393" s="513"/>
    </row>
    <row r="394" spans="1:8">
      <c r="B394" s="576" t="s">
        <v>914</v>
      </c>
      <c r="C394" s="502"/>
      <c r="D394" s="371"/>
      <c r="E394" s="372"/>
      <c r="F394" s="503"/>
      <c r="G394" s="503"/>
      <c r="H394" s="468"/>
    </row>
    <row r="395" spans="1:8">
      <c r="B395" s="613"/>
      <c r="C395" s="502"/>
      <c r="D395" s="371"/>
      <c r="E395" s="372"/>
      <c r="F395" s="503"/>
      <c r="G395" s="503"/>
      <c r="H395" s="468"/>
    </row>
    <row r="396" spans="1:8" ht="25.5">
      <c r="A396" s="453">
        <v>1</v>
      </c>
      <c r="B396" s="542" t="s">
        <v>915</v>
      </c>
      <c r="C396" s="502"/>
      <c r="D396" s="371"/>
      <c r="E396" s="372"/>
      <c r="F396" s="503"/>
      <c r="G396" s="503"/>
      <c r="H396" s="468"/>
    </row>
    <row r="397" spans="1:8" ht="25.5">
      <c r="B397" s="542" t="s">
        <v>916</v>
      </c>
      <c r="C397" s="502"/>
      <c r="D397" s="371"/>
      <c r="E397" s="372"/>
      <c r="F397" s="503"/>
      <c r="G397" s="503"/>
      <c r="H397" s="468"/>
    </row>
    <row r="398" spans="1:8" ht="15">
      <c r="B398" s="614" t="s">
        <v>917</v>
      </c>
      <c r="C398" s="502"/>
      <c r="D398" s="371" t="s">
        <v>473</v>
      </c>
      <c r="E398" s="372">
        <v>4</v>
      </c>
      <c r="F398" s="472">
        <v>0</v>
      </c>
      <c r="G398" s="441"/>
      <c r="H398" s="472">
        <f>E398*F398</f>
        <v>0</v>
      </c>
    </row>
    <row r="399" spans="1:8">
      <c r="B399" s="542"/>
      <c r="C399" s="502"/>
      <c r="D399" s="371"/>
      <c r="E399" s="372"/>
      <c r="F399" s="503"/>
      <c r="G399" s="503"/>
      <c r="H399" s="468"/>
    </row>
    <row r="400" spans="1:8" ht="63.75">
      <c r="A400" s="453">
        <v>2</v>
      </c>
      <c r="B400" s="542" t="s">
        <v>918</v>
      </c>
      <c r="C400" s="615"/>
      <c r="D400" s="616"/>
      <c r="E400" s="617"/>
      <c r="F400" s="618"/>
      <c r="G400" s="618"/>
      <c r="H400" s="618"/>
    </row>
    <row r="401" spans="1:8" ht="25.5">
      <c r="B401" s="542" t="s">
        <v>683</v>
      </c>
      <c r="C401" s="615"/>
      <c r="D401" s="616"/>
      <c r="E401" s="617"/>
      <c r="F401" s="618"/>
      <c r="G401" s="618"/>
      <c r="H401" s="618"/>
    </row>
    <row r="402" spans="1:8" ht="38.25">
      <c r="B402" s="542" t="s">
        <v>684</v>
      </c>
      <c r="C402" s="615"/>
      <c r="D402" s="616"/>
      <c r="E402" s="617"/>
      <c r="F402" s="618"/>
      <c r="G402" s="618"/>
      <c r="H402" s="618"/>
    </row>
    <row r="403" spans="1:8">
      <c r="B403" s="542" t="s">
        <v>685</v>
      </c>
      <c r="C403" s="615"/>
      <c r="D403" s="616"/>
      <c r="E403" s="617"/>
      <c r="F403" s="618"/>
      <c r="G403" s="618"/>
      <c r="H403" s="618"/>
    </row>
    <row r="404" spans="1:8">
      <c r="B404" s="542"/>
      <c r="C404" s="615" t="s">
        <v>686</v>
      </c>
      <c r="D404" s="616" t="s">
        <v>42</v>
      </c>
      <c r="E404" s="617">
        <v>50</v>
      </c>
      <c r="F404" s="619">
        <v>0</v>
      </c>
      <c r="G404" s="618"/>
      <c r="H404" s="619">
        <f>F404*E404</f>
        <v>0</v>
      </c>
    </row>
    <row r="405" spans="1:8" ht="15">
      <c r="B405" s="620"/>
      <c r="C405" s="621"/>
      <c r="D405" s="483"/>
      <c r="E405" s="484"/>
      <c r="F405" s="481"/>
      <c r="G405" s="486"/>
      <c r="H405" s="481"/>
    </row>
    <row r="406" spans="1:8" ht="63.75">
      <c r="A406" s="622">
        <v>3</v>
      </c>
      <c r="B406" s="491" t="s">
        <v>618</v>
      </c>
      <c r="C406" s="492"/>
      <c r="D406" s="493"/>
      <c r="E406" s="494"/>
      <c r="F406" s="495"/>
      <c r="G406" s="496"/>
      <c r="H406" s="497"/>
    </row>
    <row r="407" spans="1:8">
      <c r="A407" s="622"/>
      <c r="B407" s="498" t="s">
        <v>619</v>
      </c>
      <c r="C407" s="499"/>
      <c r="D407" s="493" t="s">
        <v>37</v>
      </c>
      <c r="E407" s="494">
        <v>0.1</v>
      </c>
      <c r="F407" s="500">
        <v>0</v>
      </c>
      <c r="G407" s="492"/>
      <c r="H407" s="500">
        <f>F407*E407</f>
        <v>0</v>
      </c>
    </row>
    <row r="408" spans="1:8">
      <c r="A408" s="622"/>
      <c r="B408" s="498" t="s">
        <v>919</v>
      </c>
      <c r="C408" s="499"/>
      <c r="D408" s="493" t="s">
        <v>37</v>
      </c>
      <c r="E408" s="494">
        <v>0.2</v>
      </c>
      <c r="F408" s="500">
        <v>0</v>
      </c>
      <c r="G408" s="492"/>
      <c r="H408" s="500">
        <f>F408*E408</f>
        <v>0</v>
      </c>
    </row>
    <row r="409" spans="1:8">
      <c r="A409" s="487"/>
      <c r="B409" s="623"/>
      <c r="C409" s="478"/>
      <c r="D409" s="479"/>
      <c r="E409" s="480"/>
      <c r="F409" s="481"/>
      <c r="G409" s="482"/>
      <c r="H409" s="481"/>
    </row>
    <row r="410" spans="1:8" ht="38.25">
      <c r="A410" s="487">
        <v>4</v>
      </c>
      <c r="B410" s="624" t="s">
        <v>615</v>
      </c>
      <c r="C410" s="478"/>
      <c r="D410" s="483"/>
      <c r="E410" s="484"/>
      <c r="F410" s="488"/>
      <c r="G410" s="488"/>
      <c r="H410" s="489"/>
    </row>
    <row r="411" spans="1:8" ht="51">
      <c r="A411" s="487"/>
      <c r="B411" s="624" t="s">
        <v>616</v>
      </c>
      <c r="C411" s="478"/>
      <c r="D411" s="483"/>
      <c r="E411" s="484"/>
      <c r="F411" s="488"/>
      <c r="G411" s="488"/>
      <c r="H411" s="489"/>
    </row>
    <row r="412" spans="1:8">
      <c r="A412" s="487"/>
      <c r="B412" s="490" t="s">
        <v>617</v>
      </c>
      <c r="C412" s="478"/>
      <c r="D412" s="479" t="s">
        <v>55</v>
      </c>
      <c r="E412" s="480">
        <v>16</v>
      </c>
      <c r="F412" s="485">
        <v>0</v>
      </c>
      <c r="G412" s="482"/>
      <c r="H412" s="485">
        <f>E412*F412</f>
        <v>0</v>
      </c>
    </row>
    <row r="413" spans="1:8">
      <c r="A413" s="487"/>
      <c r="B413" s="623"/>
      <c r="C413" s="478"/>
      <c r="D413" s="479"/>
      <c r="E413" s="480"/>
      <c r="F413" s="481"/>
      <c r="G413" s="482"/>
      <c r="H413" s="481"/>
    </row>
    <row r="414" spans="1:8" ht="51">
      <c r="A414" s="487">
        <v>5</v>
      </c>
      <c r="B414" s="477" t="s">
        <v>920</v>
      </c>
      <c r="C414" s="478"/>
      <c r="D414" s="479"/>
      <c r="E414" s="480"/>
      <c r="F414" s="481"/>
      <c r="G414" s="482"/>
      <c r="H414" s="481"/>
    </row>
    <row r="415" spans="1:8">
      <c r="A415" s="487"/>
      <c r="B415" s="477" t="s">
        <v>612</v>
      </c>
      <c r="C415" s="478"/>
      <c r="D415" s="479"/>
      <c r="E415" s="480"/>
      <c r="F415" s="481"/>
      <c r="G415" s="482"/>
      <c r="H415" s="481"/>
    </row>
    <row r="416" spans="1:8" ht="25.5">
      <c r="A416" s="487"/>
      <c r="B416" s="625" t="s">
        <v>921</v>
      </c>
      <c r="C416" s="478"/>
      <c r="D416" s="483" t="s">
        <v>51</v>
      </c>
      <c r="E416" s="484">
        <v>2</v>
      </c>
      <c r="F416" s="485">
        <v>0</v>
      </c>
      <c r="G416" s="486"/>
      <c r="H416" s="485">
        <f>E416*F416</f>
        <v>0</v>
      </c>
    </row>
    <row r="417" spans="1:9">
      <c r="B417" s="613"/>
      <c r="C417" s="502"/>
      <c r="D417" s="371"/>
      <c r="E417" s="372"/>
      <c r="F417" s="503"/>
      <c r="G417" s="503"/>
      <c r="H417" s="468"/>
    </row>
    <row r="418" spans="1:9" s="572" customFormat="1" ht="38.25">
      <c r="A418" s="453">
        <v>6</v>
      </c>
      <c r="B418" s="373" t="s">
        <v>922</v>
      </c>
      <c r="C418" s="512"/>
      <c r="D418" s="371"/>
      <c r="E418" s="372"/>
      <c r="F418" s="503"/>
      <c r="G418" s="503"/>
      <c r="H418" s="468"/>
      <c r="I418" s="626"/>
    </row>
    <row r="419" spans="1:9" s="572" customFormat="1" ht="28.5">
      <c r="A419" s="453"/>
      <c r="B419" s="501" t="s">
        <v>621</v>
      </c>
      <c r="C419" s="512"/>
      <c r="D419" s="371"/>
      <c r="E419" s="372"/>
      <c r="F419" s="503"/>
      <c r="G419" s="503"/>
      <c r="H419" s="468"/>
      <c r="I419" s="626"/>
    </row>
    <row r="420" spans="1:9" s="572" customFormat="1" ht="15">
      <c r="A420" s="453"/>
      <c r="B420" s="373"/>
      <c r="C420" s="627"/>
      <c r="D420" s="371" t="s">
        <v>29</v>
      </c>
      <c r="E420" s="372">
        <v>1</v>
      </c>
      <c r="F420" s="472">
        <v>0</v>
      </c>
      <c r="G420" s="441"/>
      <c r="H420" s="472">
        <f>E420*F420</f>
        <v>0</v>
      </c>
      <c r="I420" s="626"/>
    </row>
    <row r="421" spans="1:9" s="572" customFormat="1">
      <c r="A421" s="453"/>
      <c r="B421" s="373"/>
      <c r="C421" s="512"/>
      <c r="D421" s="371"/>
      <c r="E421" s="372"/>
      <c r="F421" s="503"/>
      <c r="G421" s="503"/>
      <c r="H421" s="468"/>
      <c r="I421" s="626"/>
    </row>
    <row r="422" spans="1:9" s="572" customFormat="1" ht="25.5">
      <c r="A422" s="453">
        <v>7</v>
      </c>
      <c r="B422" s="628" t="s">
        <v>923</v>
      </c>
      <c r="C422" s="512"/>
      <c r="D422" s="371"/>
      <c r="E422" s="372"/>
      <c r="F422" s="503"/>
      <c r="G422" s="503"/>
      <c r="H422" s="468"/>
      <c r="I422" s="626"/>
    </row>
    <row r="423" spans="1:9" s="572" customFormat="1" ht="28.5">
      <c r="A423" s="453"/>
      <c r="B423" s="501" t="s">
        <v>621</v>
      </c>
      <c r="C423" s="512"/>
      <c r="D423" s="371"/>
      <c r="E423" s="372"/>
      <c r="F423" s="503"/>
      <c r="G423" s="503"/>
      <c r="H423" s="468"/>
      <c r="I423" s="626"/>
    </row>
    <row r="424" spans="1:9" s="572" customFormat="1" ht="15">
      <c r="A424" s="453"/>
      <c r="B424" s="628"/>
      <c r="C424" s="627"/>
      <c r="D424" s="371" t="s">
        <v>29</v>
      </c>
      <c r="E424" s="372">
        <v>1</v>
      </c>
      <c r="F424" s="472">
        <v>0</v>
      </c>
      <c r="G424" s="441"/>
      <c r="H424" s="472">
        <f>E424*F424</f>
        <v>0</v>
      </c>
      <c r="I424" s="626"/>
    </row>
    <row r="425" spans="1:9" s="572" customFormat="1">
      <c r="A425" s="453"/>
      <c r="B425" s="628"/>
      <c r="C425" s="512"/>
      <c r="D425" s="371"/>
      <c r="E425" s="372"/>
      <c r="F425" s="503"/>
      <c r="G425" s="503"/>
      <c r="H425" s="468"/>
      <c r="I425" s="626"/>
    </row>
    <row r="426" spans="1:9" s="572" customFormat="1" ht="51">
      <c r="A426" s="453">
        <v>8</v>
      </c>
      <c r="B426" s="628" t="s">
        <v>924</v>
      </c>
      <c r="C426" s="512"/>
      <c r="D426" s="371"/>
      <c r="E426" s="372"/>
      <c r="F426" s="503"/>
      <c r="G426" s="503"/>
      <c r="H426" s="468"/>
      <c r="I426" s="626"/>
    </row>
    <row r="427" spans="1:9" s="572" customFormat="1" ht="28.5">
      <c r="A427" s="453"/>
      <c r="B427" s="501" t="s">
        <v>621</v>
      </c>
      <c r="C427" s="512"/>
      <c r="D427" s="371"/>
      <c r="E427" s="372"/>
      <c r="F427" s="503"/>
      <c r="G427" s="503"/>
      <c r="H427" s="468"/>
      <c r="I427" s="626"/>
    </row>
    <row r="428" spans="1:9" s="572" customFormat="1" ht="15">
      <c r="A428" s="453"/>
      <c r="B428" s="373"/>
      <c r="C428" s="627"/>
      <c r="D428" s="371" t="s">
        <v>29</v>
      </c>
      <c r="E428" s="372">
        <v>1</v>
      </c>
      <c r="F428" s="472">
        <v>0</v>
      </c>
      <c r="G428" s="441"/>
      <c r="H428" s="472">
        <f>E428*F428</f>
        <v>0</v>
      </c>
      <c r="I428" s="626"/>
    </row>
    <row r="429" spans="1:9" s="572" customFormat="1">
      <c r="A429" s="453"/>
      <c r="B429" s="373"/>
      <c r="C429" s="512"/>
      <c r="D429" s="371"/>
      <c r="E429" s="372"/>
      <c r="F429" s="503"/>
      <c r="G429" s="503"/>
      <c r="H429" s="468"/>
      <c r="I429" s="626"/>
    </row>
    <row r="430" spans="1:9" s="572" customFormat="1">
      <c r="A430" s="453"/>
      <c r="B430" s="373"/>
      <c r="C430" s="512"/>
      <c r="D430" s="371"/>
      <c r="E430" s="372"/>
      <c r="F430" s="503"/>
      <c r="G430" s="503"/>
      <c r="H430" s="468"/>
      <c r="I430" s="626"/>
    </row>
    <row r="431" spans="1:9" ht="15" thickBot="1">
      <c r="B431" s="449" t="s">
        <v>925</v>
      </c>
      <c r="C431" s="502"/>
      <c r="D431" s="371"/>
      <c r="E431" s="372"/>
      <c r="F431" s="454"/>
      <c r="G431" s="503"/>
      <c r="H431" s="504">
        <f>SUM(H71:H430)</f>
        <v>0</v>
      </c>
    </row>
    <row r="432" spans="1:9">
      <c r="B432" s="505"/>
      <c r="C432" s="502"/>
      <c r="D432" s="371"/>
      <c r="E432" s="372"/>
      <c r="F432" s="454"/>
      <c r="G432" s="503"/>
      <c r="H432" s="506"/>
    </row>
    <row r="433" spans="1:8">
      <c r="B433" s="505"/>
      <c r="C433" s="502"/>
      <c r="D433" s="371"/>
      <c r="E433" s="372"/>
      <c r="F433" s="454"/>
      <c r="G433" s="503"/>
      <c r="H433" s="506"/>
    </row>
    <row r="434" spans="1:8" ht="15">
      <c r="B434" s="442" t="s">
        <v>701</v>
      </c>
      <c r="C434" s="370"/>
    </row>
    <row r="435" spans="1:8">
      <c r="B435" s="507"/>
      <c r="C435" s="370"/>
    </row>
    <row r="436" spans="1:8">
      <c r="A436" s="487">
        <v>1</v>
      </c>
      <c r="B436" s="491" t="s">
        <v>926</v>
      </c>
      <c r="C436" s="629"/>
      <c r="D436" s="479"/>
      <c r="E436" s="480"/>
      <c r="F436" s="630"/>
      <c r="G436" s="480"/>
      <c r="H436" s="631"/>
    </row>
    <row r="437" spans="1:8" ht="15">
      <c r="A437" s="487"/>
      <c r="B437" s="491" t="s">
        <v>927</v>
      </c>
      <c r="C437" s="629" t="s">
        <v>928</v>
      </c>
      <c r="D437" s="455" t="s">
        <v>51</v>
      </c>
      <c r="E437" s="456">
        <v>1</v>
      </c>
      <c r="F437" s="472">
        <v>0</v>
      </c>
      <c r="G437" s="441"/>
      <c r="H437" s="472">
        <f>E437*F437</f>
        <v>0</v>
      </c>
    </row>
    <row r="438" spans="1:8" ht="15">
      <c r="A438" s="487"/>
      <c r="B438" s="491" t="s">
        <v>929</v>
      </c>
      <c r="C438" s="629" t="s">
        <v>930</v>
      </c>
      <c r="D438" s="455" t="s">
        <v>51</v>
      </c>
      <c r="E438" s="456">
        <v>0</v>
      </c>
      <c r="F438" s="472">
        <v>0</v>
      </c>
      <c r="G438" s="441"/>
      <c r="H438" s="472">
        <f>E438*F438</f>
        <v>0</v>
      </c>
    </row>
    <row r="439" spans="1:8" ht="15">
      <c r="A439" s="487"/>
      <c r="B439" s="491" t="s">
        <v>929</v>
      </c>
      <c r="C439" s="629" t="s">
        <v>931</v>
      </c>
      <c r="D439" s="455" t="s">
        <v>51</v>
      </c>
      <c r="E439" s="456">
        <v>4</v>
      </c>
      <c r="F439" s="472">
        <v>0</v>
      </c>
      <c r="G439" s="441"/>
      <c r="H439" s="472">
        <f>E439*F439</f>
        <v>0</v>
      </c>
    </row>
    <row r="440" spans="1:8">
      <c r="A440" s="487"/>
      <c r="B440" s="491"/>
      <c r="C440" s="629"/>
      <c r="D440" s="479"/>
      <c r="E440" s="480"/>
      <c r="F440" s="630"/>
      <c r="G440" s="480"/>
      <c r="H440" s="631"/>
    </row>
    <row r="441" spans="1:8" ht="51">
      <c r="A441" s="487">
        <v>2</v>
      </c>
      <c r="B441" s="491" t="s">
        <v>932</v>
      </c>
      <c r="C441" s="632"/>
      <c r="D441" s="479"/>
      <c r="E441" s="480"/>
      <c r="F441" s="488"/>
      <c r="G441" s="488"/>
      <c r="H441" s="489"/>
    </row>
    <row r="442" spans="1:8" ht="15">
      <c r="A442" s="487"/>
      <c r="B442" s="477"/>
      <c r="C442" s="632"/>
      <c r="D442" s="479" t="s">
        <v>29</v>
      </c>
      <c r="E442" s="480">
        <v>1</v>
      </c>
      <c r="F442" s="485">
        <v>0</v>
      </c>
      <c r="G442" s="486"/>
      <c r="H442" s="485">
        <f>E442*F442</f>
        <v>0</v>
      </c>
    </row>
    <row r="443" spans="1:8">
      <c r="A443" s="487"/>
      <c r="B443" s="633"/>
      <c r="C443" s="629"/>
      <c r="D443" s="479"/>
      <c r="E443" s="480"/>
      <c r="F443" s="630"/>
      <c r="G443" s="480"/>
      <c r="H443" s="631"/>
    </row>
    <row r="444" spans="1:8" ht="25.5">
      <c r="A444" s="487">
        <v>3</v>
      </c>
      <c r="B444" s="508" t="s">
        <v>933</v>
      </c>
      <c r="C444" s="509"/>
      <c r="D444" s="509"/>
      <c r="E444" s="509"/>
      <c r="F444" s="509"/>
      <c r="G444" s="509"/>
      <c r="H444" s="509"/>
    </row>
    <row r="445" spans="1:8">
      <c r="A445" s="487"/>
      <c r="B445" s="508"/>
      <c r="C445" s="509"/>
      <c r="D445" s="479" t="s">
        <v>55</v>
      </c>
      <c r="E445" s="480">
        <v>1</v>
      </c>
      <c r="F445" s="485">
        <v>0</v>
      </c>
      <c r="G445" s="481"/>
      <c r="H445" s="485">
        <f>F445*E445</f>
        <v>0</v>
      </c>
    </row>
    <row r="446" spans="1:8">
      <c r="B446" s="507"/>
      <c r="C446" s="370"/>
    </row>
    <row r="447" spans="1:8" ht="63.75">
      <c r="A447" s="469">
        <v>4</v>
      </c>
      <c r="B447" s="510" t="s">
        <v>934</v>
      </c>
      <c r="C447" s="370"/>
      <c r="F447" s="473"/>
      <c r="G447" s="473"/>
      <c r="H447" s="473"/>
    </row>
    <row r="448" spans="1:8">
      <c r="A448" s="469"/>
      <c r="B448" s="507"/>
      <c r="C448" s="370"/>
      <c r="D448" s="455" t="s">
        <v>629</v>
      </c>
      <c r="E448" s="456">
        <v>1</v>
      </c>
      <c r="F448" s="473"/>
      <c r="G448" s="473"/>
      <c r="H448" s="511">
        <f>E448/100*(H68+H431)</f>
        <v>0</v>
      </c>
    </row>
    <row r="449" spans="1:8">
      <c r="A449" s="469"/>
      <c r="B449" s="507"/>
      <c r="C449" s="370"/>
      <c r="F449" s="473"/>
      <c r="G449" s="473"/>
      <c r="H449" s="473"/>
    </row>
    <row r="450" spans="1:8" ht="80.25" customHeight="1">
      <c r="A450" s="469">
        <v>5</v>
      </c>
      <c r="B450" s="373" t="s">
        <v>935</v>
      </c>
      <c r="C450" s="512"/>
      <c r="D450" s="371"/>
      <c r="F450" s="513"/>
      <c r="G450" s="513"/>
      <c r="H450" s="513"/>
    </row>
    <row r="451" spans="1:8">
      <c r="A451" s="469"/>
      <c r="C451" s="512"/>
      <c r="D451" s="455" t="s">
        <v>629</v>
      </c>
      <c r="E451" s="456">
        <v>1</v>
      </c>
      <c r="F451" s="473"/>
      <c r="G451" s="473"/>
      <c r="H451" s="511">
        <f>E451/100*(H68+H431)</f>
        <v>0</v>
      </c>
    </row>
    <row r="452" spans="1:8">
      <c r="A452" s="469"/>
      <c r="C452" s="512"/>
      <c r="F452" s="473"/>
      <c r="G452" s="473"/>
      <c r="H452" s="473"/>
    </row>
    <row r="453" spans="1:8">
      <c r="B453" s="507"/>
      <c r="C453" s="370"/>
    </row>
    <row r="454" spans="1:8" ht="15" thickBot="1">
      <c r="B454" s="449" t="s">
        <v>631</v>
      </c>
      <c r="C454" s="512"/>
      <c r="D454" s="371"/>
      <c r="E454" s="514"/>
      <c r="H454" s="504">
        <f>SUM(H434:H453)</f>
        <v>0</v>
      </c>
    </row>
    <row r="455" spans="1:8">
      <c r="B455" s="505"/>
      <c r="C455" s="512"/>
      <c r="D455" s="371"/>
      <c r="E455" s="514"/>
      <c r="H455" s="506"/>
    </row>
    <row r="456" spans="1:8">
      <c r="B456" s="505"/>
      <c r="C456" s="512"/>
      <c r="D456" s="371"/>
      <c r="E456" s="514"/>
      <c r="H456" s="515"/>
    </row>
  </sheetData>
  <mergeCells count="17">
    <mergeCell ref="B31:H31"/>
    <mergeCell ref="B71:E71"/>
    <mergeCell ref="B72:H72"/>
    <mergeCell ref="B73:H73"/>
    <mergeCell ref="B74:H74"/>
    <mergeCell ref="B30:H30"/>
    <mergeCell ref="B2:H2"/>
    <mergeCell ref="B3:H3"/>
    <mergeCell ref="B4:H4"/>
    <mergeCell ref="B5:H5"/>
    <mergeCell ref="B6:H6"/>
    <mergeCell ref="B9:H9"/>
    <mergeCell ref="B19:F19"/>
    <mergeCell ref="B20:F20"/>
    <mergeCell ref="B27:E27"/>
    <mergeCell ref="B28:H28"/>
    <mergeCell ref="B29:H29"/>
  </mergeCells>
  <pageMargins left="0.59055118110236227" right="0.39370078740157483" top="0.59055118110236227" bottom="0.59055118110236227" header="0.19685039370078741" footer="0.39370078740157483"/>
  <pageSetup paperSize="9" scale="98" orientation="portrait" r:id="rId1"/>
  <headerFooter alignWithMargins="0">
    <oddHeader>&amp;L&amp;"Calibri,Krepko"&amp;9DSO ILB_Kotlovnica z zalogovnikom, 4-Načrt s področja strojništva_interna VoKa, 6710-PZI&amp;R&amp;"Calibri,Krepko"&amp;9&amp;A</oddHeader>
    <oddFooter>&amp;R&amp;"Calibri,Običajno"&amp;P/&amp;N</oddFooter>
  </headerFooter>
  <rowBreaks count="13" manualBreakCount="13">
    <brk id="22" max="16383" man="1"/>
    <brk id="53" max="16383" man="1"/>
    <brk id="70" max="16383" man="1"/>
    <brk id="102" max="16383" man="1"/>
    <brk id="129" max="16383" man="1"/>
    <brk id="165" max="16383" man="1"/>
    <brk id="241" max="16383" man="1"/>
    <brk id="309" max="16383" man="1"/>
    <brk id="333" max="16383" man="1"/>
    <brk id="355" max="16383" man="1"/>
    <brk id="388" max="16383" man="1"/>
    <brk id="417" max="16383" man="1"/>
    <brk id="449"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9D349-6903-4523-808A-0E845B951645}">
  <sheetPr>
    <tabColor rgb="FF7030A0"/>
  </sheetPr>
  <dimension ref="A1:H113"/>
  <sheetViews>
    <sheetView view="pageBreakPreview" zoomScaleNormal="100" zoomScaleSheetLayoutView="100" workbookViewId="0">
      <selection activeCell="B3" sqref="B3"/>
    </sheetView>
  </sheetViews>
  <sheetFormatPr defaultColWidth="9.5703125" defaultRowHeight="12.75"/>
  <cols>
    <col min="1" max="1" width="4.7109375" style="348" customWidth="1"/>
    <col min="2" max="2" width="42.85546875" style="348" customWidth="1"/>
    <col min="3" max="3" width="10.5703125" style="348" customWidth="1"/>
    <col min="4" max="4" width="4.140625" style="348" customWidth="1"/>
    <col min="5" max="5" width="5.7109375" style="350" customWidth="1"/>
    <col min="6" max="6" width="9.5703125" style="348" customWidth="1"/>
    <col min="7" max="7" width="1.42578125" style="348" customWidth="1"/>
    <col min="8" max="8" width="11.85546875" style="348" customWidth="1"/>
    <col min="9" max="9" width="9.5703125" style="348" customWidth="1"/>
    <col min="10" max="11" width="14.5703125" style="348" customWidth="1"/>
    <col min="12" max="16384" width="9.5703125" style="348"/>
  </cols>
  <sheetData>
    <row r="1" spans="1:8" s="328" customFormat="1" ht="15" thickBot="1">
      <c r="A1" s="321" t="s">
        <v>437</v>
      </c>
      <c r="B1" s="321" t="s">
        <v>438</v>
      </c>
      <c r="C1" s="322" t="s">
        <v>439</v>
      </c>
      <c r="D1" s="323" t="s">
        <v>440</v>
      </c>
      <c r="E1" s="324" t="s">
        <v>441</v>
      </c>
      <c r="F1" s="325" t="s">
        <v>442</v>
      </c>
      <c r="G1" s="326"/>
      <c r="H1" s="327" t="s">
        <v>443</v>
      </c>
    </row>
    <row r="2" spans="1:8" s="328" customFormat="1" ht="14.25">
      <c r="A2" s="329"/>
      <c r="B2" s="330"/>
      <c r="C2" s="331"/>
      <c r="D2" s="332"/>
      <c r="E2" s="333"/>
      <c r="F2" s="334"/>
      <c r="G2" s="333"/>
      <c r="H2" s="335"/>
    </row>
    <row r="3" spans="1:8" s="328" customFormat="1" ht="16.5">
      <c r="A3" s="329"/>
      <c r="B3" s="336" t="s">
        <v>1180</v>
      </c>
      <c r="C3" s="331"/>
      <c r="D3" s="332"/>
      <c r="E3" s="333"/>
      <c r="F3" s="334"/>
      <c r="G3" s="333"/>
      <c r="H3" s="335"/>
    </row>
    <row r="5" spans="1:8" s="328" customFormat="1" ht="31.5" customHeight="1">
      <c r="A5" s="337"/>
      <c r="B5" s="933" t="s">
        <v>444</v>
      </c>
      <c r="C5" s="934"/>
      <c r="D5" s="934"/>
      <c r="E5" s="934"/>
      <c r="F5" s="934"/>
      <c r="G5" s="934"/>
      <c r="H5" s="934"/>
    </row>
    <row r="6" spans="1:8" s="328" customFormat="1" ht="18.75" customHeight="1">
      <c r="A6" s="337"/>
      <c r="B6" s="933" t="s">
        <v>445</v>
      </c>
      <c r="C6" s="934"/>
      <c r="D6" s="934"/>
      <c r="E6" s="934"/>
      <c r="F6" s="934"/>
      <c r="G6" s="934"/>
      <c r="H6" s="934"/>
    </row>
    <row r="7" spans="1:8" s="328" customFormat="1" ht="43.5" customHeight="1">
      <c r="A7" s="337"/>
      <c r="B7" s="933" t="s">
        <v>446</v>
      </c>
      <c r="C7" s="934"/>
      <c r="D7" s="934"/>
      <c r="E7" s="934"/>
      <c r="F7" s="934"/>
      <c r="G7" s="934"/>
      <c r="H7" s="934"/>
    </row>
    <row r="8" spans="1:8" s="328" customFormat="1" ht="15">
      <c r="A8" s="337"/>
      <c r="B8" s="338"/>
      <c r="C8" s="339"/>
      <c r="D8" s="339"/>
      <c r="E8" s="339"/>
      <c r="F8" s="339"/>
      <c r="G8" s="339"/>
      <c r="H8" s="339"/>
    </row>
    <row r="9" spans="1:8" s="328" customFormat="1" ht="15">
      <c r="A9" s="337"/>
      <c r="B9" s="935" t="s">
        <v>447</v>
      </c>
      <c r="C9" s="936"/>
      <c r="D9" s="936"/>
      <c r="E9" s="936"/>
      <c r="F9" s="937"/>
      <c r="G9" s="937"/>
      <c r="H9" s="937"/>
    </row>
    <row r="10" spans="1:8" s="328" customFormat="1" ht="15">
      <c r="A10" s="337"/>
      <c r="B10" s="341"/>
      <c r="C10" s="331"/>
      <c r="D10" s="332"/>
      <c r="E10" s="333"/>
      <c r="F10" s="342"/>
      <c r="G10" s="342"/>
      <c r="H10" s="342"/>
    </row>
    <row r="11" spans="1:8" s="328" customFormat="1" ht="21" customHeight="1">
      <c r="A11" s="337"/>
      <c r="B11" s="343" t="s">
        <v>1181</v>
      </c>
      <c r="C11" s="344"/>
      <c r="D11" s="332"/>
      <c r="E11" s="333"/>
      <c r="F11" s="342"/>
      <c r="G11" s="342"/>
      <c r="H11" s="345">
        <f>H94</f>
        <v>0</v>
      </c>
    </row>
    <row r="12" spans="1:8" s="328" customFormat="1" ht="15">
      <c r="A12" s="337"/>
      <c r="B12" s="343" t="s">
        <v>448</v>
      </c>
      <c r="C12" s="344"/>
      <c r="D12" s="332"/>
      <c r="E12" s="333"/>
      <c r="F12" s="342"/>
      <c r="G12" s="342"/>
      <c r="H12" s="345">
        <f>H112</f>
        <v>0</v>
      </c>
    </row>
    <row r="13" spans="1:8" s="328" customFormat="1" ht="15">
      <c r="A13" s="337"/>
      <c r="B13" s="341"/>
      <c r="C13" s="331"/>
      <c r="D13" s="332"/>
      <c r="E13" s="333"/>
      <c r="F13" s="342"/>
      <c r="G13" s="342"/>
      <c r="H13" s="342"/>
    </row>
    <row r="14" spans="1:8" s="328" customFormat="1" ht="15.75" thickBot="1">
      <c r="A14" s="337"/>
      <c r="B14" s="341" t="s">
        <v>449</v>
      </c>
      <c r="C14" s="331"/>
      <c r="D14" s="332"/>
      <c r="E14" s="333"/>
      <c r="F14" s="342"/>
      <c r="G14" s="342"/>
      <c r="H14" s="346">
        <f>SUM(H11:H12)</f>
        <v>0</v>
      </c>
    </row>
    <row r="17" spans="1:8" ht="21" customHeight="1">
      <c r="B17" s="349" t="s">
        <v>1179</v>
      </c>
    </row>
    <row r="19" spans="1:8" s="351" customFormat="1" ht="15.75">
      <c r="A19" s="356"/>
      <c r="B19" s="352" t="s">
        <v>474</v>
      </c>
      <c r="C19" s="353"/>
      <c r="D19" s="332"/>
      <c r="E19" s="354"/>
      <c r="F19" s="355"/>
      <c r="G19" s="355"/>
      <c r="H19" s="355"/>
    </row>
    <row r="20" spans="1:8" s="351" customFormat="1" ht="15">
      <c r="A20" s="356"/>
      <c r="C20" s="353"/>
      <c r="D20" s="332"/>
      <c r="E20" s="354"/>
      <c r="F20" s="355"/>
      <c r="G20" s="355"/>
      <c r="H20" s="355"/>
    </row>
    <row r="21" spans="1:8" s="351" customFormat="1" ht="18" customHeight="1">
      <c r="A21" s="356" t="s">
        <v>452</v>
      </c>
      <c r="B21" s="357" t="s">
        <v>475</v>
      </c>
      <c r="C21" s="353"/>
      <c r="D21" s="332"/>
      <c r="E21" s="354"/>
      <c r="F21" s="355"/>
      <c r="G21" s="355"/>
      <c r="H21" s="355"/>
    </row>
    <row r="22" spans="1:8" s="351" customFormat="1" ht="32.25" customHeight="1">
      <c r="A22" s="356"/>
      <c r="B22" s="369" t="s">
        <v>476</v>
      </c>
      <c r="C22" s="353"/>
      <c r="D22" s="332"/>
      <c r="E22" s="354"/>
      <c r="F22" s="355"/>
      <c r="G22" s="355"/>
      <c r="H22" s="355"/>
    </row>
    <row r="23" spans="1:8" s="351" customFormat="1" ht="15">
      <c r="A23" s="356"/>
      <c r="B23" s="374" t="s">
        <v>477</v>
      </c>
      <c r="C23" s="353"/>
      <c r="D23" s="368" t="s">
        <v>51</v>
      </c>
      <c r="E23" s="333">
        <v>1</v>
      </c>
      <c r="F23" s="355"/>
      <c r="G23" s="355"/>
      <c r="H23" s="355"/>
    </row>
    <row r="24" spans="1:8" s="351" customFormat="1" ht="15">
      <c r="A24" s="356"/>
      <c r="B24" s="374" t="s">
        <v>478</v>
      </c>
      <c r="C24" s="353"/>
      <c r="D24" s="368" t="s">
        <v>51</v>
      </c>
      <c r="E24" s="333">
        <v>1</v>
      </c>
      <c r="F24" s="355"/>
      <c r="G24" s="355"/>
      <c r="H24" s="355"/>
    </row>
    <row r="25" spans="1:8" s="351" customFormat="1" ht="15">
      <c r="A25" s="356"/>
      <c r="B25" s="374" t="s">
        <v>479</v>
      </c>
      <c r="C25" s="353"/>
      <c r="D25" s="368" t="s">
        <v>51</v>
      </c>
      <c r="E25" s="333">
        <v>1</v>
      </c>
      <c r="F25" s="355"/>
      <c r="G25" s="355"/>
      <c r="H25" s="355"/>
    </row>
    <row r="26" spans="1:8" s="351" customFormat="1" ht="15">
      <c r="A26" s="356"/>
      <c r="B26" s="374" t="s">
        <v>480</v>
      </c>
      <c r="C26" s="353"/>
      <c r="D26" s="368" t="s">
        <v>51</v>
      </c>
      <c r="E26" s="333">
        <v>1</v>
      </c>
      <c r="F26" s="355"/>
      <c r="G26" s="355"/>
      <c r="H26" s="355"/>
    </row>
    <row r="27" spans="1:8" s="351" customFormat="1" ht="15">
      <c r="A27" s="356"/>
      <c r="B27" s="374" t="s">
        <v>481</v>
      </c>
      <c r="C27" s="353"/>
      <c r="D27" s="368" t="s">
        <v>51</v>
      </c>
      <c r="E27" s="333">
        <v>1</v>
      </c>
      <c r="F27" s="355"/>
      <c r="G27" s="355"/>
      <c r="H27" s="355"/>
    </row>
    <row r="28" spans="1:8" s="351" customFormat="1" ht="15">
      <c r="A28" s="356"/>
      <c r="B28" s="374" t="s">
        <v>482</v>
      </c>
      <c r="C28" s="353"/>
      <c r="D28" s="368" t="s">
        <v>51</v>
      </c>
      <c r="E28" s="333">
        <v>1</v>
      </c>
      <c r="F28" s="355"/>
      <c r="G28" s="355"/>
      <c r="H28" s="355"/>
    </row>
    <row r="29" spans="1:8" s="351" customFormat="1" ht="15">
      <c r="A29" s="356"/>
      <c r="B29" s="374" t="s">
        <v>483</v>
      </c>
      <c r="C29" s="353"/>
      <c r="D29" s="368" t="s">
        <v>51</v>
      </c>
      <c r="E29" s="333">
        <v>5</v>
      </c>
      <c r="F29" s="355"/>
      <c r="G29" s="355"/>
      <c r="H29" s="355"/>
    </row>
    <row r="30" spans="1:8" s="351" customFormat="1" ht="15">
      <c r="A30" s="356"/>
      <c r="B30" s="374" t="s">
        <v>484</v>
      </c>
      <c r="C30" s="353"/>
      <c r="D30" s="368" t="s">
        <v>51</v>
      </c>
      <c r="E30" s="333">
        <v>1</v>
      </c>
      <c r="F30" s="355"/>
      <c r="G30" s="355"/>
      <c r="H30" s="355"/>
    </row>
    <row r="31" spans="1:8" s="351" customFormat="1" ht="15">
      <c r="A31" s="356"/>
      <c r="B31" s="374" t="s">
        <v>485</v>
      </c>
      <c r="C31" s="353"/>
      <c r="D31" s="368" t="s">
        <v>51</v>
      </c>
      <c r="E31" s="333">
        <v>1</v>
      </c>
      <c r="F31" s="355"/>
      <c r="G31" s="355"/>
      <c r="H31" s="355"/>
    </row>
    <row r="32" spans="1:8" s="351" customFormat="1" ht="15">
      <c r="A32" s="356"/>
      <c r="B32" s="374" t="s">
        <v>486</v>
      </c>
      <c r="C32" s="353"/>
      <c r="D32" s="368" t="s">
        <v>51</v>
      </c>
      <c r="E32" s="333">
        <v>3</v>
      </c>
      <c r="F32" s="355"/>
      <c r="G32" s="355"/>
      <c r="H32" s="355"/>
    </row>
    <row r="33" spans="1:8" s="351" customFormat="1" ht="15">
      <c r="A33" s="356"/>
      <c r="B33" s="374" t="s">
        <v>487</v>
      </c>
      <c r="C33" s="353"/>
      <c r="D33" s="368" t="s">
        <v>29</v>
      </c>
      <c r="E33" s="333">
        <v>1</v>
      </c>
      <c r="F33" s="355"/>
      <c r="G33" s="355"/>
      <c r="H33" s="355"/>
    </row>
    <row r="34" spans="1:8" s="351" customFormat="1" ht="15">
      <c r="A34" s="356"/>
      <c r="B34" s="374" t="s">
        <v>488</v>
      </c>
      <c r="C34" s="353"/>
      <c r="D34" s="368" t="s">
        <v>51</v>
      </c>
      <c r="E34" s="333">
        <v>1</v>
      </c>
      <c r="F34" s="355"/>
      <c r="G34" s="355"/>
      <c r="H34" s="355"/>
    </row>
    <row r="35" spans="1:8" s="351" customFormat="1" ht="15">
      <c r="A35" s="356"/>
      <c r="B35" s="374" t="s">
        <v>489</v>
      </c>
      <c r="C35" s="353"/>
      <c r="D35" s="368" t="s">
        <v>51</v>
      </c>
      <c r="E35" s="333">
        <v>1</v>
      </c>
      <c r="F35" s="355"/>
      <c r="G35" s="355"/>
      <c r="H35" s="355"/>
    </row>
    <row r="36" spans="1:8" s="351" customFormat="1" ht="15">
      <c r="A36" s="356"/>
      <c r="B36" s="374" t="s">
        <v>490</v>
      </c>
      <c r="C36" s="353"/>
      <c r="D36" s="368" t="s">
        <v>51</v>
      </c>
      <c r="E36" s="333">
        <v>2</v>
      </c>
      <c r="F36" s="355"/>
      <c r="G36" s="355"/>
      <c r="H36" s="355"/>
    </row>
    <row r="37" spans="1:8" s="351" customFormat="1" ht="15">
      <c r="A37" s="356"/>
      <c r="B37" s="374" t="s">
        <v>491</v>
      </c>
      <c r="C37" s="353"/>
      <c r="D37" s="368" t="s">
        <v>51</v>
      </c>
      <c r="E37" s="333">
        <v>1</v>
      </c>
      <c r="F37" s="355"/>
      <c r="G37" s="355"/>
      <c r="H37" s="355"/>
    </row>
    <row r="38" spans="1:8" s="351" customFormat="1" ht="18" customHeight="1">
      <c r="A38" s="356"/>
      <c r="B38" s="374" t="s">
        <v>492</v>
      </c>
      <c r="C38" s="353"/>
      <c r="D38" s="368" t="s">
        <v>51</v>
      </c>
      <c r="E38" s="333">
        <v>1</v>
      </c>
      <c r="F38" s="355"/>
      <c r="G38" s="355"/>
      <c r="H38" s="355"/>
    </row>
    <row r="39" spans="1:8" s="351" customFormat="1" ht="18" customHeight="1">
      <c r="A39" s="356"/>
      <c r="B39" s="374" t="s">
        <v>493</v>
      </c>
      <c r="C39" s="353"/>
      <c r="D39" s="368" t="s">
        <v>51</v>
      </c>
      <c r="E39" s="333">
        <v>1</v>
      </c>
      <c r="F39" s="355"/>
      <c r="G39" s="355"/>
      <c r="H39" s="355"/>
    </row>
    <row r="40" spans="1:8" s="351" customFormat="1" ht="51" customHeight="1">
      <c r="A40" s="356"/>
      <c r="B40" s="378" t="s">
        <v>494</v>
      </c>
      <c r="C40" s="353"/>
      <c r="D40" s="368"/>
      <c r="E40" s="333"/>
      <c r="F40" s="355"/>
      <c r="G40" s="355"/>
      <c r="H40" s="355"/>
    </row>
    <row r="41" spans="1:8" s="351" customFormat="1" ht="28.5">
      <c r="A41" s="356"/>
      <c r="B41" s="369" t="s">
        <v>495</v>
      </c>
      <c r="C41" s="353"/>
      <c r="D41" s="332"/>
      <c r="E41" s="354"/>
      <c r="F41" s="355"/>
      <c r="G41" s="355"/>
      <c r="H41" s="355"/>
    </row>
    <row r="42" spans="1:8" s="351" customFormat="1" ht="15">
      <c r="A42" s="356"/>
      <c r="C42" s="353"/>
      <c r="D42" s="368" t="s">
        <v>29</v>
      </c>
      <c r="E42" s="333">
        <v>1</v>
      </c>
      <c r="F42" s="358">
        <v>0</v>
      </c>
      <c r="G42" s="359"/>
      <c r="H42" s="358">
        <f t="shared" ref="H42" si="0">E42*F42</f>
        <v>0</v>
      </c>
    </row>
    <row r="43" spans="1:8" s="351" customFormat="1" ht="15">
      <c r="A43" s="356"/>
      <c r="C43" s="353"/>
      <c r="D43" s="332"/>
      <c r="E43" s="354"/>
      <c r="F43" s="355"/>
      <c r="G43" s="355"/>
      <c r="H43" s="355"/>
    </row>
    <row r="44" spans="1:8" s="351" customFormat="1" ht="15">
      <c r="A44" s="356" t="s">
        <v>453</v>
      </c>
      <c r="B44" s="357" t="s">
        <v>496</v>
      </c>
      <c r="C44" s="353"/>
      <c r="D44" s="332"/>
      <c r="E44" s="354"/>
      <c r="F44" s="355"/>
      <c r="G44" s="355"/>
      <c r="H44" s="355"/>
    </row>
    <row r="45" spans="1:8" s="351" customFormat="1" ht="32.25" customHeight="1">
      <c r="A45" s="356"/>
      <c r="B45" s="369" t="s">
        <v>476</v>
      </c>
      <c r="C45" s="353"/>
      <c r="D45" s="332"/>
      <c r="E45" s="354"/>
      <c r="F45" s="355"/>
      <c r="G45" s="355"/>
      <c r="H45" s="355"/>
    </row>
    <row r="46" spans="1:8" s="351" customFormat="1" ht="15">
      <c r="A46" s="356"/>
      <c r="B46" s="374" t="s">
        <v>497</v>
      </c>
      <c r="C46" s="353"/>
      <c r="D46" s="368" t="s">
        <v>51</v>
      </c>
      <c r="E46" s="333">
        <v>2</v>
      </c>
      <c r="F46" s="355"/>
      <c r="G46" s="355"/>
      <c r="H46" s="355"/>
    </row>
    <row r="47" spans="1:8" s="351" customFormat="1" ht="15">
      <c r="A47" s="356"/>
      <c r="B47" s="374" t="s">
        <v>498</v>
      </c>
      <c r="C47" s="353"/>
      <c r="D47" s="368" t="s">
        <v>51</v>
      </c>
      <c r="E47" s="333">
        <v>1</v>
      </c>
      <c r="F47" s="355"/>
      <c r="G47" s="355"/>
      <c r="H47" s="355"/>
    </row>
    <row r="48" spans="1:8" s="351" customFormat="1" ht="15">
      <c r="A48" s="356"/>
      <c r="B48" s="374" t="s">
        <v>478</v>
      </c>
      <c r="C48" s="353"/>
      <c r="D48" s="368" t="s">
        <v>51</v>
      </c>
      <c r="E48" s="333">
        <v>1</v>
      </c>
      <c r="F48" s="355"/>
      <c r="G48" s="355"/>
      <c r="H48" s="355"/>
    </row>
    <row r="49" spans="1:8" s="351" customFormat="1" ht="15">
      <c r="A49" s="356"/>
      <c r="B49" s="374" t="s">
        <v>499</v>
      </c>
      <c r="C49" s="353"/>
      <c r="D49" s="368" t="s">
        <v>51</v>
      </c>
      <c r="E49" s="333">
        <v>1</v>
      </c>
      <c r="F49" s="355"/>
      <c r="G49" s="355"/>
      <c r="H49" s="355"/>
    </row>
    <row r="50" spans="1:8" s="351" customFormat="1" ht="15">
      <c r="A50" s="356"/>
      <c r="B50" s="374" t="s">
        <v>500</v>
      </c>
      <c r="C50" s="353"/>
      <c r="D50" s="368" t="s">
        <v>51</v>
      </c>
      <c r="E50" s="333">
        <v>1</v>
      </c>
      <c r="F50" s="355"/>
      <c r="G50" s="355"/>
      <c r="H50" s="355"/>
    </row>
    <row r="51" spans="1:8" s="351" customFormat="1" ht="15">
      <c r="A51" s="356"/>
      <c r="B51" s="374" t="s">
        <v>501</v>
      </c>
      <c r="C51" s="353"/>
      <c r="D51" s="368" t="s">
        <v>51</v>
      </c>
      <c r="E51" s="333">
        <v>1</v>
      </c>
      <c r="F51" s="355"/>
      <c r="G51" s="355"/>
      <c r="H51" s="355"/>
    </row>
    <row r="52" spans="1:8" s="351" customFormat="1" ht="15">
      <c r="A52" s="356"/>
      <c r="B52" s="374" t="s">
        <v>502</v>
      </c>
      <c r="C52" s="353"/>
      <c r="D52" s="368" t="s">
        <v>51</v>
      </c>
      <c r="E52" s="333">
        <v>5</v>
      </c>
      <c r="F52" s="355"/>
      <c r="G52" s="355"/>
      <c r="H52" s="355"/>
    </row>
    <row r="53" spans="1:8" s="351" customFormat="1" ht="15">
      <c r="A53" s="356"/>
      <c r="B53" s="374" t="s">
        <v>503</v>
      </c>
      <c r="C53" s="353"/>
      <c r="D53" s="368" t="s">
        <v>51</v>
      </c>
      <c r="E53" s="333">
        <v>6</v>
      </c>
      <c r="F53" s="355"/>
      <c r="G53" s="355"/>
      <c r="H53" s="355"/>
    </row>
    <row r="54" spans="1:8" s="351" customFormat="1" ht="15">
      <c r="A54" s="356"/>
      <c r="B54" s="374" t="s">
        <v>504</v>
      </c>
      <c r="C54" s="353"/>
      <c r="D54" s="368" t="s">
        <v>51</v>
      </c>
      <c r="E54" s="333">
        <v>1</v>
      </c>
      <c r="F54" s="355"/>
      <c r="G54" s="355"/>
      <c r="H54" s="355"/>
    </row>
    <row r="55" spans="1:8" s="351" customFormat="1" ht="15">
      <c r="A55" s="356"/>
      <c r="B55" s="374" t="s">
        <v>505</v>
      </c>
      <c r="C55" s="353"/>
      <c r="D55" s="368" t="s">
        <v>51</v>
      </c>
      <c r="E55" s="333">
        <v>1</v>
      </c>
      <c r="F55" s="355"/>
      <c r="G55" s="355"/>
      <c r="H55" s="355"/>
    </row>
    <row r="56" spans="1:8" s="351" customFormat="1" ht="15">
      <c r="A56" s="356"/>
      <c r="B56" s="374" t="s">
        <v>506</v>
      </c>
      <c r="C56" s="353"/>
      <c r="D56" s="368" t="s">
        <v>51</v>
      </c>
      <c r="E56" s="333">
        <v>3</v>
      </c>
      <c r="F56" s="355"/>
      <c r="G56" s="355"/>
      <c r="H56" s="355"/>
    </row>
    <row r="57" spans="1:8" s="351" customFormat="1" ht="15">
      <c r="A57" s="356"/>
      <c r="B57" s="374" t="s">
        <v>487</v>
      </c>
      <c r="C57" s="353"/>
      <c r="D57" s="368" t="s">
        <v>29</v>
      </c>
      <c r="E57" s="333">
        <v>1</v>
      </c>
      <c r="F57" s="355"/>
      <c r="G57" s="355"/>
      <c r="H57" s="355"/>
    </row>
    <row r="58" spans="1:8" s="351" customFormat="1" ht="15">
      <c r="A58" s="356"/>
      <c r="B58" s="374" t="s">
        <v>507</v>
      </c>
      <c r="C58" s="353"/>
      <c r="D58" s="368" t="s">
        <v>51</v>
      </c>
      <c r="E58" s="333">
        <v>1</v>
      </c>
      <c r="F58" s="355"/>
      <c r="G58" s="355"/>
      <c r="H58" s="355"/>
    </row>
    <row r="59" spans="1:8" s="351" customFormat="1" ht="15">
      <c r="A59" s="356"/>
      <c r="B59" s="374" t="s">
        <v>508</v>
      </c>
      <c r="C59" s="353"/>
      <c r="D59" s="368" t="s">
        <v>51</v>
      </c>
      <c r="E59" s="333">
        <v>2</v>
      </c>
      <c r="F59" s="355"/>
      <c r="G59" s="355"/>
      <c r="H59" s="355"/>
    </row>
    <row r="60" spans="1:8" s="351" customFormat="1" ht="15">
      <c r="A60" s="356"/>
      <c r="B60" s="374" t="s">
        <v>509</v>
      </c>
      <c r="C60" s="353"/>
      <c r="D60" s="368" t="s">
        <v>51</v>
      </c>
      <c r="E60" s="333">
        <v>1</v>
      </c>
      <c r="F60" s="355"/>
      <c r="G60" s="355"/>
      <c r="H60" s="355"/>
    </row>
    <row r="61" spans="1:8" s="351" customFormat="1" ht="15">
      <c r="A61" s="356"/>
      <c r="B61" s="374" t="s">
        <v>510</v>
      </c>
      <c r="C61" s="353"/>
      <c r="D61" s="368" t="s">
        <v>51</v>
      </c>
      <c r="E61" s="333">
        <v>1</v>
      </c>
      <c r="F61" s="355"/>
      <c r="G61" s="355"/>
      <c r="H61" s="355"/>
    </row>
    <row r="62" spans="1:8" s="351" customFormat="1" ht="16.5" customHeight="1">
      <c r="A62" s="356"/>
      <c r="B62" s="374" t="s">
        <v>511</v>
      </c>
      <c r="C62" s="353"/>
      <c r="D62" s="368" t="s">
        <v>51</v>
      </c>
      <c r="E62" s="333">
        <v>1</v>
      </c>
      <c r="F62" s="355"/>
      <c r="G62" s="355"/>
      <c r="H62" s="355"/>
    </row>
    <row r="63" spans="1:8" s="351" customFormat="1" ht="15">
      <c r="A63" s="356"/>
      <c r="B63" s="374" t="s">
        <v>512</v>
      </c>
      <c r="C63" s="353"/>
      <c r="D63" s="368" t="s">
        <v>51</v>
      </c>
      <c r="E63" s="333">
        <v>4</v>
      </c>
      <c r="F63" s="355"/>
      <c r="G63" s="355"/>
      <c r="H63" s="355"/>
    </row>
    <row r="64" spans="1:8" s="351" customFormat="1" ht="42.75">
      <c r="A64" s="356"/>
      <c r="B64" s="378" t="s">
        <v>494</v>
      </c>
      <c r="C64" s="353"/>
      <c r="D64" s="368"/>
      <c r="E64" s="333"/>
      <c r="F64" s="355"/>
      <c r="G64" s="355"/>
      <c r="H64" s="355"/>
    </row>
    <row r="65" spans="1:8" s="351" customFormat="1" ht="28.5">
      <c r="A65" s="356"/>
      <c r="B65" s="369" t="s">
        <v>513</v>
      </c>
      <c r="C65" s="353"/>
    </row>
    <row r="66" spans="1:8" s="351" customFormat="1" ht="15">
      <c r="A66" s="356"/>
      <c r="C66" s="353"/>
      <c r="D66" s="368" t="s">
        <v>29</v>
      </c>
      <c r="E66" s="333">
        <v>1</v>
      </c>
      <c r="F66" s="358">
        <v>0</v>
      </c>
      <c r="G66" s="359"/>
      <c r="H66" s="358">
        <f t="shared" ref="H66" si="1">E66*F66</f>
        <v>0</v>
      </c>
    </row>
    <row r="67" spans="1:8" s="351" customFormat="1" ht="15">
      <c r="A67" s="356"/>
      <c r="C67" s="353"/>
      <c r="D67" s="332"/>
      <c r="E67" s="354"/>
      <c r="F67" s="355"/>
      <c r="G67" s="355"/>
      <c r="H67" s="355"/>
    </row>
    <row r="68" spans="1:8" s="351" customFormat="1" ht="30">
      <c r="A68" s="356" t="s">
        <v>454</v>
      </c>
      <c r="B68" s="357" t="s">
        <v>514</v>
      </c>
      <c r="C68" s="353"/>
      <c r="D68" s="332"/>
      <c r="E68" s="354"/>
      <c r="F68" s="355"/>
      <c r="G68" s="355"/>
      <c r="H68" s="355"/>
    </row>
    <row r="69" spans="1:8" s="351" customFormat="1" ht="33" customHeight="1">
      <c r="A69" s="356"/>
      <c r="B69" s="330" t="s">
        <v>515</v>
      </c>
      <c r="C69" s="353"/>
      <c r="D69" s="332"/>
      <c r="E69" s="354"/>
      <c r="F69" s="355"/>
      <c r="G69" s="355"/>
      <c r="H69" s="355"/>
    </row>
    <row r="70" spans="1:8" s="351" customFormat="1" ht="15">
      <c r="A70" s="356"/>
      <c r="B70" s="374" t="s">
        <v>516</v>
      </c>
      <c r="C70" s="353"/>
      <c r="D70" s="368" t="s">
        <v>51</v>
      </c>
      <c r="E70" s="333">
        <v>1</v>
      </c>
      <c r="F70" s="355"/>
      <c r="G70" s="355"/>
      <c r="H70" s="355"/>
    </row>
    <row r="71" spans="1:8" s="351" customFormat="1" ht="15">
      <c r="A71" s="356"/>
      <c r="B71" s="374" t="s">
        <v>517</v>
      </c>
      <c r="C71" s="353"/>
      <c r="D71" s="368" t="s">
        <v>51</v>
      </c>
      <c r="E71" s="333">
        <v>1</v>
      </c>
      <c r="F71" s="355"/>
      <c r="G71" s="355"/>
      <c r="H71" s="355"/>
    </row>
    <row r="72" spans="1:8" s="351" customFormat="1" ht="15">
      <c r="A72" s="356"/>
      <c r="B72" s="374" t="s">
        <v>518</v>
      </c>
      <c r="C72" s="353"/>
      <c r="D72" s="368" t="s">
        <v>51</v>
      </c>
      <c r="E72" s="333">
        <v>1</v>
      </c>
      <c r="F72" s="355"/>
      <c r="G72" s="355"/>
      <c r="H72" s="355"/>
    </row>
    <row r="73" spans="1:8" s="351" customFormat="1" ht="15">
      <c r="A73" s="356"/>
      <c r="B73" s="374" t="s">
        <v>519</v>
      </c>
      <c r="C73" s="353"/>
      <c r="D73" s="368" t="s">
        <v>51</v>
      </c>
      <c r="E73" s="333">
        <v>1</v>
      </c>
      <c r="F73" s="355"/>
      <c r="G73" s="355"/>
      <c r="H73" s="355"/>
    </row>
    <row r="74" spans="1:8" s="351" customFormat="1" ht="15">
      <c r="A74" s="356"/>
      <c r="B74" s="374" t="s">
        <v>520</v>
      </c>
      <c r="C74" s="353"/>
      <c r="D74" s="368" t="s">
        <v>51</v>
      </c>
      <c r="E74" s="333">
        <v>12</v>
      </c>
      <c r="F74" s="355"/>
      <c r="G74" s="355"/>
      <c r="H74" s="355"/>
    </row>
    <row r="75" spans="1:8" s="351" customFormat="1" ht="15">
      <c r="A75" s="356"/>
      <c r="B75" s="374" t="s">
        <v>521</v>
      </c>
      <c r="C75" s="353"/>
      <c r="D75" s="368" t="s">
        <v>51</v>
      </c>
      <c r="E75" s="333">
        <v>1</v>
      </c>
      <c r="F75" s="355"/>
      <c r="G75" s="355"/>
      <c r="H75" s="355"/>
    </row>
    <row r="76" spans="1:8" s="351" customFormat="1" ht="15">
      <c r="A76" s="356"/>
      <c r="B76" s="374" t="s">
        <v>522</v>
      </c>
      <c r="C76" s="353"/>
      <c r="D76" s="368" t="s">
        <v>51</v>
      </c>
      <c r="E76" s="333">
        <v>1</v>
      </c>
      <c r="F76" s="355"/>
      <c r="G76" s="355"/>
      <c r="H76" s="355"/>
    </row>
    <row r="77" spans="1:8" s="351" customFormat="1" ht="15">
      <c r="A77" s="356"/>
      <c r="B77" s="374" t="s">
        <v>523</v>
      </c>
      <c r="C77" s="353"/>
      <c r="D77" s="368" t="s">
        <v>51</v>
      </c>
      <c r="E77" s="333">
        <v>5</v>
      </c>
      <c r="F77" s="355"/>
      <c r="G77" s="355"/>
      <c r="H77" s="355"/>
    </row>
    <row r="78" spans="1:8" s="351" customFormat="1" ht="15">
      <c r="A78" s="356"/>
      <c r="B78" s="374" t="s">
        <v>524</v>
      </c>
      <c r="C78" s="353"/>
      <c r="D78" s="368" t="s">
        <v>51</v>
      </c>
      <c r="E78" s="333">
        <v>1</v>
      </c>
      <c r="F78" s="355"/>
      <c r="G78" s="355"/>
      <c r="H78" s="355"/>
    </row>
    <row r="79" spans="1:8" s="351" customFormat="1" ht="15">
      <c r="A79" s="356"/>
      <c r="B79" s="374" t="s">
        <v>525</v>
      </c>
      <c r="C79" s="353"/>
      <c r="D79" s="368" t="s">
        <v>51</v>
      </c>
      <c r="E79" s="333">
        <v>1</v>
      </c>
      <c r="F79" s="355"/>
      <c r="G79" s="355"/>
      <c r="H79" s="355"/>
    </row>
    <row r="80" spans="1:8" s="351" customFormat="1" ht="15">
      <c r="A80" s="356"/>
      <c r="B80" s="374" t="s">
        <v>526</v>
      </c>
      <c r="C80" s="353"/>
      <c r="D80" s="368" t="s">
        <v>51</v>
      </c>
      <c r="E80" s="333">
        <v>1</v>
      </c>
      <c r="F80" s="355"/>
      <c r="G80" s="355"/>
      <c r="H80" s="355"/>
    </row>
    <row r="81" spans="1:8" s="351" customFormat="1" ht="15">
      <c r="A81" s="356"/>
      <c r="B81" s="374" t="s">
        <v>527</v>
      </c>
      <c r="C81" s="353"/>
      <c r="D81" s="368" t="s">
        <v>51</v>
      </c>
      <c r="E81" s="333">
        <v>1</v>
      </c>
      <c r="F81" s="355"/>
      <c r="G81" s="355"/>
      <c r="H81" s="355"/>
    </row>
    <row r="82" spans="1:8" s="351" customFormat="1" ht="15">
      <c r="A82" s="356"/>
      <c r="B82" s="374" t="s">
        <v>528</v>
      </c>
      <c r="C82" s="353"/>
      <c r="D82" s="368" t="s">
        <v>29</v>
      </c>
      <c r="E82" s="333">
        <v>1</v>
      </c>
      <c r="F82" s="355"/>
      <c r="G82" s="355"/>
      <c r="H82" s="355"/>
    </row>
    <row r="83" spans="1:8" s="351" customFormat="1" ht="15">
      <c r="A83" s="356"/>
      <c r="B83" s="374" t="s">
        <v>529</v>
      </c>
      <c r="C83" s="353"/>
      <c r="D83" s="368" t="s">
        <v>51</v>
      </c>
      <c r="E83" s="333">
        <v>18</v>
      </c>
      <c r="F83" s="355"/>
      <c r="G83" s="355"/>
      <c r="H83" s="355"/>
    </row>
    <row r="84" spans="1:8" s="351" customFormat="1" ht="15">
      <c r="A84" s="356"/>
      <c r="B84" s="374" t="s">
        <v>530</v>
      </c>
      <c r="C84" s="353"/>
      <c r="D84" s="368" t="s">
        <v>51</v>
      </c>
      <c r="E84" s="333">
        <v>2</v>
      </c>
      <c r="F84" s="355"/>
      <c r="G84" s="355"/>
      <c r="H84" s="355"/>
    </row>
    <row r="85" spans="1:8" s="351" customFormat="1" ht="15">
      <c r="A85" s="356"/>
      <c r="B85" s="374" t="s">
        <v>531</v>
      </c>
      <c r="C85" s="353"/>
      <c r="D85" s="368" t="s">
        <v>51</v>
      </c>
      <c r="E85" s="333">
        <v>1</v>
      </c>
      <c r="F85" s="355"/>
      <c r="G85" s="355"/>
      <c r="H85" s="355"/>
    </row>
    <row r="86" spans="1:8" s="351" customFormat="1" ht="15">
      <c r="A86" s="356"/>
      <c r="B86" s="374" t="s">
        <v>532</v>
      </c>
      <c r="C86" s="353"/>
      <c r="D86" s="368" t="s">
        <v>51</v>
      </c>
      <c r="E86" s="333">
        <v>2</v>
      </c>
      <c r="F86" s="355"/>
      <c r="G86" s="355"/>
      <c r="H86" s="355"/>
    </row>
    <row r="87" spans="1:8" s="351" customFormat="1" ht="15">
      <c r="A87" s="356"/>
      <c r="B87" s="374" t="s">
        <v>533</v>
      </c>
      <c r="C87" s="353"/>
      <c r="D87" s="368" t="s">
        <v>51</v>
      </c>
      <c r="E87" s="333">
        <v>2</v>
      </c>
      <c r="F87" s="355"/>
      <c r="G87" s="355"/>
      <c r="H87" s="355"/>
    </row>
    <row r="88" spans="1:8" s="351" customFormat="1" ht="15">
      <c r="A88" s="356"/>
      <c r="B88" s="374" t="s">
        <v>534</v>
      </c>
      <c r="C88" s="353"/>
      <c r="D88" s="368" t="s">
        <v>51</v>
      </c>
      <c r="E88" s="333">
        <v>1</v>
      </c>
      <c r="F88" s="355"/>
      <c r="G88" s="355"/>
      <c r="H88" s="355"/>
    </row>
    <row r="89" spans="1:8" s="351" customFormat="1" ht="46.5" customHeight="1">
      <c r="A89" s="356"/>
      <c r="B89" s="378" t="s">
        <v>494</v>
      </c>
      <c r="C89" s="353"/>
      <c r="D89" s="368"/>
      <c r="E89" s="333"/>
      <c r="F89" s="355"/>
      <c r="G89" s="355"/>
      <c r="H89" s="355"/>
    </row>
    <row r="90" spans="1:8" s="351" customFormat="1" ht="28.5">
      <c r="A90" s="356"/>
      <c r="B90" s="369" t="s">
        <v>535</v>
      </c>
      <c r="C90" s="353"/>
    </row>
    <row r="91" spans="1:8" s="351" customFormat="1" ht="15">
      <c r="A91" s="356"/>
      <c r="C91" s="353"/>
      <c r="D91" s="368" t="s">
        <v>29</v>
      </c>
      <c r="E91" s="333">
        <v>1</v>
      </c>
      <c r="F91" s="358">
        <v>0</v>
      </c>
      <c r="G91" s="359"/>
      <c r="H91" s="358">
        <f t="shared" ref="H91" si="2">E91*F91</f>
        <v>0</v>
      </c>
    </row>
    <row r="92" spans="1:8" s="351" customFormat="1" ht="15">
      <c r="A92" s="356"/>
      <c r="C92" s="353"/>
      <c r="D92" s="332"/>
      <c r="E92" s="354"/>
      <c r="F92" s="355"/>
      <c r="G92" s="355"/>
      <c r="H92" s="355"/>
    </row>
    <row r="93" spans="1:8" s="351" customFormat="1" ht="15.75">
      <c r="A93" s="356"/>
      <c r="B93" s="352"/>
      <c r="C93" s="353"/>
      <c r="D93" s="332"/>
      <c r="E93" s="354"/>
      <c r="F93" s="355"/>
      <c r="G93" s="355"/>
      <c r="H93" s="355"/>
    </row>
    <row r="94" spans="1:8" s="328" customFormat="1" ht="15">
      <c r="A94" s="351"/>
      <c r="B94" s="379" t="s">
        <v>1183</v>
      </c>
      <c r="C94" s="353"/>
      <c r="D94" s="353"/>
      <c r="E94" s="354"/>
      <c r="F94" s="355"/>
      <c r="G94" s="355"/>
      <c r="H94" s="380">
        <f>SUM(H19:H93)</f>
        <v>0</v>
      </c>
    </row>
    <row r="95" spans="1:8" s="351" customFormat="1" ht="15">
      <c r="A95" s="356"/>
      <c r="C95" s="353"/>
      <c r="D95" s="332"/>
      <c r="E95" s="354"/>
      <c r="F95" s="355"/>
      <c r="G95" s="355"/>
      <c r="H95" s="355"/>
    </row>
    <row r="96" spans="1:8" s="351" customFormat="1" ht="15">
      <c r="A96" s="356"/>
      <c r="C96" s="353"/>
      <c r="D96" s="332"/>
      <c r="E96" s="354"/>
      <c r="F96" s="355"/>
      <c r="G96" s="355"/>
      <c r="H96" s="355"/>
    </row>
    <row r="97" spans="1:8" s="328" customFormat="1" ht="15">
      <c r="A97" s="351"/>
      <c r="B97" s="379" t="s">
        <v>536</v>
      </c>
      <c r="C97" s="353"/>
      <c r="D97" s="353"/>
      <c r="E97" s="354"/>
      <c r="F97" s="355"/>
      <c r="G97" s="355"/>
      <c r="H97" s="355"/>
    </row>
    <row r="98" spans="1:8" s="328" customFormat="1" ht="15">
      <c r="A98" s="351"/>
      <c r="B98" s="351"/>
      <c r="C98" s="353"/>
      <c r="D98" s="353"/>
      <c r="E98" s="354"/>
      <c r="F98" s="355"/>
      <c r="G98" s="355"/>
      <c r="H98" s="355"/>
    </row>
    <row r="99" spans="1:8" s="328" customFormat="1" ht="71.25">
      <c r="A99" s="356" t="s">
        <v>452</v>
      </c>
      <c r="B99" s="361" t="s">
        <v>537</v>
      </c>
      <c r="C99" s="363"/>
      <c r="D99" s="362"/>
      <c r="E99" s="375"/>
      <c r="F99" s="381"/>
      <c r="G99" s="381"/>
      <c r="H99" s="381"/>
    </row>
    <row r="100" spans="1:8" s="328" customFormat="1" ht="14.25">
      <c r="A100" s="356"/>
      <c r="B100" s="361"/>
      <c r="C100" s="382" t="s">
        <v>29</v>
      </c>
      <c r="D100" s="383" t="s">
        <v>538</v>
      </c>
      <c r="E100" s="384">
        <v>0.7</v>
      </c>
      <c r="F100" s="348"/>
      <c r="G100" s="385"/>
      <c r="H100" s="386">
        <f>E100/100*H94</f>
        <v>0</v>
      </c>
    </row>
    <row r="101" spans="1:8" s="328" customFormat="1" ht="14.25">
      <c r="A101" s="356"/>
      <c r="B101" s="361"/>
      <c r="C101" s="363"/>
      <c r="D101" s="362"/>
      <c r="E101" s="375"/>
      <c r="F101" s="381"/>
      <c r="G101" s="381"/>
      <c r="H101" s="381"/>
    </row>
    <row r="102" spans="1:8" s="328" customFormat="1" ht="99.75">
      <c r="A102" s="356" t="s">
        <v>453</v>
      </c>
      <c r="B102" s="361" t="s">
        <v>539</v>
      </c>
      <c r="C102" s="387"/>
      <c r="D102" s="332"/>
      <c r="E102" s="333"/>
      <c r="F102" s="340"/>
      <c r="G102" s="340"/>
      <c r="H102" s="388"/>
    </row>
    <row r="103" spans="1:8" s="328" customFormat="1" ht="14.25">
      <c r="A103" s="389"/>
      <c r="B103" s="361"/>
      <c r="C103" s="382" t="s">
        <v>29</v>
      </c>
      <c r="D103" s="383" t="s">
        <v>538</v>
      </c>
      <c r="E103" s="384">
        <v>0.7</v>
      </c>
      <c r="F103" s="348"/>
      <c r="G103" s="385"/>
      <c r="H103" s="386">
        <f>E103/100*H94</f>
        <v>0</v>
      </c>
    </row>
    <row r="104" spans="1:8" s="328" customFormat="1" ht="14.25">
      <c r="A104" s="367"/>
      <c r="B104" s="390"/>
      <c r="C104" s="391"/>
      <c r="D104" s="392"/>
      <c r="E104" s="393"/>
      <c r="F104" s="394"/>
      <c r="G104" s="394"/>
      <c r="H104" s="395"/>
    </row>
    <row r="105" spans="1:8" s="328" customFormat="1" ht="32.25" customHeight="1">
      <c r="A105" s="356" t="s">
        <v>454</v>
      </c>
      <c r="B105" s="330" t="s">
        <v>540</v>
      </c>
      <c r="C105" s="350"/>
      <c r="D105" s="396"/>
      <c r="E105" s="366"/>
      <c r="F105" s="366"/>
      <c r="G105" s="397"/>
      <c r="H105" s="397"/>
    </row>
    <row r="106" spans="1:8" s="328" customFormat="1" ht="17.25" customHeight="1">
      <c r="A106" s="398"/>
      <c r="B106" s="399"/>
      <c r="C106" s="400"/>
      <c r="D106" s="332" t="s">
        <v>29</v>
      </c>
      <c r="E106" s="333">
        <v>1</v>
      </c>
      <c r="F106" s="358">
        <v>0</v>
      </c>
      <c r="G106" s="359"/>
      <c r="H106" s="358">
        <f t="shared" ref="H106" si="3">E106*F106</f>
        <v>0</v>
      </c>
    </row>
    <row r="107" spans="1:8" s="328" customFormat="1" ht="14.25">
      <c r="A107" s="367"/>
      <c r="B107" s="390"/>
      <c r="C107" s="391"/>
      <c r="D107" s="392"/>
      <c r="E107" s="393"/>
      <c r="F107" s="394"/>
      <c r="G107" s="394"/>
      <c r="H107" s="395"/>
    </row>
    <row r="108" spans="1:8" s="328" customFormat="1" ht="28.5">
      <c r="A108" s="356" t="s">
        <v>455</v>
      </c>
      <c r="B108" s="361" t="s">
        <v>1182</v>
      </c>
      <c r="C108" s="363"/>
      <c r="D108" s="362"/>
      <c r="E108" s="375"/>
      <c r="F108" s="381"/>
      <c r="G108" s="381"/>
      <c r="H108" s="381"/>
    </row>
    <row r="109" spans="1:8" s="328" customFormat="1" ht="14.25">
      <c r="A109" s="356"/>
      <c r="B109" s="361"/>
      <c r="C109" s="401"/>
      <c r="D109" s="362" t="s">
        <v>29</v>
      </c>
      <c r="E109" s="364">
        <v>1</v>
      </c>
      <c r="F109" s="358">
        <v>0</v>
      </c>
      <c r="G109" s="359"/>
      <c r="H109" s="358">
        <f t="shared" ref="H109" si="4">E109*F109</f>
        <v>0</v>
      </c>
    </row>
    <row r="111" spans="1:8" s="328" customFormat="1" ht="14.25">
      <c r="A111" s="367"/>
      <c r="B111" s="390"/>
      <c r="C111" s="391"/>
      <c r="D111" s="392"/>
      <c r="E111" s="393"/>
      <c r="F111" s="394"/>
      <c r="G111" s="394"/>
      <c r="H111" s="395"/>
    </row>
    <row r="112" spans="1:8" s="328" customFormat="1" ht="15">
      <c r="A112" s="351"/>
      <c r="B112" s="379" t="s">
        <v>541</v>
      </c>
      <c r="C112" s="353"/>
      <c r="D112" s="353"/>
      <c r="E112" s="354"/>
      <c r="F112" s="355"/>
      <c r="G112" s="355"/>
      <c r="H112" s="380">
        <f>SUM(H99:H111)</f>
        <v>0</v>
      </c>
    </row>
    <row r="113" spans="1:8" s="328" customFormat="1" ht="14.25">
      <c r="A113" s="356"/>
      <c r="B113" s="360"/>
      <c r="C113" s="377"/>
      <c r="D113" s="362"/>
      <c r="E113" s="376"/>
      <c r="F113" s="365"/>
      <c r="G113" s="359"/>
      <c r="H113" s="365"/>
    </row>
  </sheetData>
  <sheetProtection selectLockedCells="1" selectUnlockedCells="1"/>
  <mergeCells count="4">
    <mergeCell ref="B5:H5"/>
    <mergeCell ref="B6:H6"/>
    <mergeCell ref="B7:H7"/>
    <mergeCell ref="B9:H9"/>
  </mergeCells>
  <pageMargins left="0.78740157480314965" right="0.39370078740157483" top="0.98425196850393704" bottom="0.98425196850393704" header="0.51181102362204722" footer="0.51181102362204722"/>
  <pageSetup paperSize="9" scale="77" orientation="portrait" useFirstPageNumber="1" horizontalDpi="300" verticalDpi="300" r:id="rId1"/>
  <headerFooter alignWithMargins="0">
    <oddHeader>&amp;CObjekt: KOTLOVNICA Z ZALOGOVNIKOM</oddHeader>
    <oddFooter>&amp;L&amp;A&amp;R&amp;P</oddFooter>
  </headerFooter>
  <rowBreaks count="1" manualBreakCount="1">
    <brk id="43"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28</vt:i4>
      </vt:variant>
      <vt:variant>
        <vt:lpstr>Imenovani obsegi</vt:lpstr>
      </vt:variant>
      <vt:variant>
        <vt:i4>42</vt:i4>
      </vt:variant>
    </vt:vector>
  </HeadingPairs>
  <TitlesOfParts>
    <vt:vector size="70" baseType="lpstr">
      <vt:lpstr>1. stran</vt:lpstr>
      <vt:lpstr>Uvod</vt:lpstr>
      <vt:lpstr>REKAPITULACIJA GOI</vt:lpstr>
      <vt:lpstr>A|Rekapitulacija GO</vt:lpstr>
      <vt:lpstr>A|Pripravljalna d.</vt:lpstr>
      <vt:lpstr>A|Zemeljska d.</vt:lpstr>
      <vt:lpstr>A|Betonska d.</vt:lpstr>
      <vt:lpstr>A|Opaž-tesarska d.</vt:lpstr>
      <vt:lpstr>A|Zidarska d.</vt:lpstr>
      <vt:lpstr>A|Fasada</vt:lpstr>
      <vt:lpstr>B|Krovsko kleparska d.</vt:lpstr>
      <vt:lpstr>B|Ključavničarska d.</vt:lpstr>
      <vt:lpstr>B|Stavbno pohi.</vt:lpstr>
      <vt:lpstr>B|Slikopleskarska d.</vt:lpstr>
      <vt:lpstr>B|Montažerska d. </vt:lpstr>
      <vt:lpstr>EI-REKAPIT.</vt:lpstr>
      <vt:lpstr>EI-Razdelilci</vt:lpstr>
      <vt:lpstr>EI-kabli</vt:lpstr>
      <vt:lpstr>EI-Razsvetljava</vt:lpstr>
      <vt:lpstr>EI-StrelaOzemlj</vt:lpstr>
      <vt:lpstr>EI-Krmiljenje</vt:lpstr>
      <vt:lpstr>EI-Ostalo</vt:lpstr>
      <vt:lpstr>SI-REKAPIT.</vt:lpstr>
      <vt:lpstr>SI-KzZ_CNS</vt:lpstr>
      <vt:lpstr>SI-KzZ_Drencher</vt:lpstr>
      <vt:lpstr>SI-KzZ_Prez</vt:lpstr>
      <vt:lpstr>SI-KzZ_VoKa</vt:lpstr>
      <vt:lpstr>SI-KzZ_Dim</vt:lpstr>
      <vt:lpstr>'A|Betonska d.'!Excel_BuiltIn_Print_Area_3_1</vt:lpstr>
      <vt:lpstr>'A|Fasada'!Excel_BuiltIn_Print_Area_3_1</vt:lpstr>
      <vt:lpstr>'A|Opaž-tesarska d.'!Excel_BuiltIn_Print_Area_3_1</vt:lpstr>
      <vt:lpstr>'A|Pripravljalna d.'!Excel_BuiltIn_Print_Area_3_1</vt:lpstr>
      <vt:lpstr>'A|Zemeljska d.'!Excel_BuiltIn_Print_Area_3_1</vt:lpstr>
      <vt:lpstr>'B|Krovsko kleparska d.'!Excel_BuiltIn_Print_Area_3_1</vt:lpstr>
      <vt:lpstr>'A|Fasada'!Excel_BuiltIn_Print_Area_3_1_1</vt:lpstr>
      <vt:lpstr>'A|Pripravljalna d.'!Excel_BuiltIn_Print_Area_3_1_1</vt:lpstr>
      <vt:lpstr>'B|Krovsko kleparska d.'!Excel_BuiltIn_Print_Area_3_1_1</vt:lpstr>
      <vt:lpstr>'A|Fasada'!Excel_BuiltIn_Print_Area_3_1_1_1</vt:lpstr>
      <vt:lpstr>'A|Pripravljalna d.'!Excel_BuiltIn_Print_Area_3_1_1_1</vt:lpstr>
      <vt:lpstr>'B|Krovsko kleparska d.'!Excel_BuiltIn_Print_Area_3_1_1_1</vt:lpstr>
      <vt:lpstr>'1. stran'!Področje_tiskanja</vt:lpstr>
      <vt:lpstr>'A|Betonska d.'!Področje_tiskanja</vt:lpstr>
      <vt:lpstr>'A|Fasada'!Področje_tiskanja</vt:lpstr>
      <vt:lpstr>'A|Opaž-tesarska d.'!Področje_tiskanja</vt:lpstr>
      <vt:lpstr>'A|Pripravljalna d.'!Področje_tiskanja</vt:lpstr>
      <vt:lpstr>'A|Rekapitulacija GO'!Področje_tiskanja</vt:lpstr>
      <vt:lpstr>'A|Zemeljska d.'!Področje_tiskanja</vt:lpstr>
      <vt:lpstr>'A|Zidarska d.'!Področje_tiskanja</vt:lpstr>
      <vt:lpstr>'B|Ključavničarska d.'!Področje_tiskanja</vt:lpstr>
      <vt:lpstr>'B|Krovsko kleparska d.'!Področje_tiskanja</vt:lpstr>
      <vt:lpstr>'B|Montažerska d. '!Področje_tiskanja</vt:lpstr>
      <vt:lpstr>'B|Slikopleskarska d.'!Področje_tiskanja</vt:lpstr>
      <vt:lpstr>'B|Stavbno pohi.'!Področje_tiskanja</vt:lpstr>
      <vt:lpstr>'EI-kabli'!Področje_tiskanja</vt:lpstr>
      <vt:lpstr>'EI-Razdelilci'!Področje_tiskanja</vt:lpstr>
      <vt:lpstr>'EI-StrelaOzemlj'!Področje_tiskanja</vt:lpstr>
      <vt:lpstr>'REKAPITULACIJA GOI'!Področje_tiskanja</vt:lpstr>
      <vt:lpstr>'SI-KzZ_CNS'!Področje_tiskanja</vt:lpstr>
      <vt:lpstr>'SI-KzZ_Dim'!Področje_tiskanja</vt:lpstr>
      <vt:lpstr>'SI-KzZ_Drencher'!Področje_tiskanja</vt:lpstr>
      <vt:lpstr>'SI-KzZ_Prez'!Področje_tiskanja</vt:lpstr>
      <vt:lpstr>'SI-KzZ_VoKa'!Področje_tiskanja</vt:lpstr>
      <vt:lpstr>Uvod!Področje_tiskanja</vt:lpstr>
      <vt:lpstr>'EI-kabli'!Print_Area</vt:lpstr>
      <vt:lpstr>'EI-Krmiljenje'!Print_Area</vt:lpstr>
      <vt:lpstr>'EI-Razdelilci'!Print_Area</vt:lpstr>
      <vt:lpstr>'EI-Razsvetljava'!Print_Area</vt:lpstr>
      <vt:lpstr>'EI-REKAPIT.'!Print_Area</vt:lpstr>
      <vt:lpstr>'EI-StrelaOzemlj'!Print_Area</vt:lpstr>
      <vt:lpstr>'EI-Krmiljenje'!Print_Titles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Peter Kukovič</cp:lastModifiedBy>
  <cp:lastPrinted>2024-06-21T12:27:32Z</cp:lastPrinted>
  <dcterms:created xsi:type="dcterms:W3CDTF">2011-09-10T16:03:06Z</dcterms:created>
  <dcterms:modified xsi:type="dcterms:W3CDTF">2024-06-21T12:30:29Z</dcterms:modified>
</cp:coreProperties>
</file>